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30660" windowHeight="12045" tabRatio="937"/>
  </bookViews>
  <sheets>
    <sheet name="Таблица 1" sheetId="58" r:id="rId1"/>
    <sheet name="Таблица 2" sheetId="4" r:id="rId2"/>
    <sheet name="Таблица 3" sheetId="3" r:id="rId3"/>
    <sheet name="Таблица 4" sheetId="5" r:id="rId4"/>
    <sheet name="Таблица 5" sheetId="6" r:id="rId5"/>
    <sheet name="Таблица 6" sheetId="7" r:id="rId6"/>
    <sheet name="Таблица 7" sheetId="8" r:id="rId7"/>
    <sheet name="Таблица 8" sheetId="9" r:id="rId8"/>
    <sheet name="Таблица 9" sheetId="10" r:id="rId9"/>
    <sheet name="Таблица 10" sheetId="11" r:id="rId10"/>
    <sheet name="Таблица 11" sheetId="12" r:id="rId11"/>
    <sheet name="Таблица 12" sheetId="16" r:id="rId12"/>
    <sheet name="Таблица 13" sheetId="13" r:id="rId13"/>
    <sheet name="Таблица 14" sheetId="14" r:id="rId14"/>
    <sheet name="Таблица 15" sheetId="15" r:id="rId15"/>
    <sheet name="Таблица 16" sheetId="19" r:id="rId16"/>
    <sheet name="Таблица 17" sheetId="20" r:id="rId17"/>
    <sheet name="Таблица 18" sheetId="21" r:id="rId18"/>
    <sheet name="Таблица 19" sheetId="22" r:id="rId19"/>
    <sheet name="Таблица 20" sheetId="23" r:id="rId20"/>
    <sheet name="Таблица 21" sheetId="24" r:id="rId21"/>
    <sheet name="Таблица 22" sheetId="25" r:id="rId22"/>
    <sheet name="Таблица 23" sheetId="26" r:id="rId23"/>
    <sheet name="Таблица 24" sheetId="27" r:id="rId24"/>
    <sheet name="Таблица 25" sheetId="28" r:id="rId25"/>
    <sheet name="Таблица 26" sheetId="29" r:id="rId26"/>
    <sheet name="Таблица 27" sheetId="30" r:id="rId27"/>
    <sheet name="Таблица 28" sheetId="33" r:id="rId28"/>
    <sheet name="Таблица 29" sheetId="34" r:id="rId29"/>
    <sheet name="Таблица 30" sheetId="35" r:id="rId30"/>
    <sheet name="Таблица 31" sheetId="36" r:id="rId31"/>
    <sheet name="Таблица 32" sheetId="37" r:id="rId32"/>
    <sheet name="Таблица 33" sheetId="38" r:id="rId33"/>
    <sheet name="Таблица 34" sheetId="32" r:id="rId34"/>
    <sheet name="Таблица 35" sheetId="39" r:id="rId35"/>
    <sheet name="Таблица 36" sheetId="40" r:id="rId36"/>
    <sheet name="Таблица 37" sheetId="41" r:id="rId37"/>
    <sheet name="Таблица 38" sheetId="42" r:id="rId38"/>
    <sheet name="Таблица 39" sheetId="43" r:id="rId39"/>
    <sheet name="Таблица 40" sheetId="44" r:id="rId40"/>
    <sheet name="Таблица 41" sheetId="45" r:id="rId41"/>
    <sheet name="Таблица 42" sheetId="46" r:id="rId42"/>
    <sheet name="Таблица 43" sheetId="47" r:id="rId43"/>
    <sheet name="Таблица 44" sheetId="48" r:id="rId44"/>
    <sheet name="Таблица 45" sheetId="49" r:id="rId45"/>
    <sheet name="Таблица 46" sheetId="50" r:id="rId46"/>
    <sheet name="Таблица 47" sheetId="51" r:id="rId47"/>
    <sheet name="Таблица 48" sheetId="52" r:id="rId48"/>
    <sheet name="Таблица 49" sheetId="53" r:id="rId49"/>
    <sheet name="Таблица 50" sheetId="54" r:id="rId50"/>
    <sheet name="Таблица 51" sheetId="55" r:id="rId51"/>
    <sheet name="Таблица 52" sheetId="56" r:id="rId52"/>
    <sheet name="Таблица 53" sheetId="57" r:id="rId53"/>
    <sheet name="Таблица 54" sheetId="31" r:id="rId54"/>
  </sheets>
  <externalReferences>
    <externalReference r:id="rId55"/>
    <externalReference r:id="rId56"/>
  </externalReferences>
  <definedNames>
    <definedName name="___INDEX_SHEET___ASAP_Utilities" localSheetId="9">'[1]Index sheet'!#REF!</definedName>
    <definedName name="___INDEX_SHEET___ASAP_Utilities" localSheetId="10">'[1]Index sheet'!#REF!</definedName>
    <definedName name="___INDEX_SHEET___ASAP_Utilities" localSheetId="11">'[2]Index sheet'!#REF!</definedName>
    <definedName name="___INDEX_SHEET___ASAP_Utilities" localSheetId="12">'[2]Index sheet'!#REF!</definedName>
    <definedName name="___INDEX_SHEET___ASAP_Utilities" localSheetId="13">'[2]Index sheet'!#REF!</definedName>
    <definedName name="___INDEX_SHEET___ASAP_Utilities" localSheetId="14">'[1]Index sheet'!#REF!</definedName>
    <definedName name="___INDEX_SHEET___ASAP_Utilities" localSheetId="15">'[2]Index sheet'!#REF!</definedName>
    <definedName name="___INDEX_SHEET___ASAP_Utilities" localSheetId="16">'[2]Index sheet'!#REF!</definedName>
    <definedName name="___INDEX_SHEET___ASAP_Utilities" localSheetId="17">'[2]Index sheet'!#REF!</definedName>
    <definedName name="___INDEX_SHEET___ASAP_Utilities" localSheetId="18">'[2]Index sheet'!#REF!</definedName>
    <definedName name="___INDEX_SHEET___ASAP_Utilities" localSheetId="1">'[1]Index sheet'!#REF!</definedName>
    <definedName name="___INDEX_SHEET___ASAP_Utilities" localSheetId="19">'[2]Index sheet'!#REF!</definedName>
    <definedName name="___INDEX_SHEET___ASAP_Utilities" localSheetId="20">'[2]Index sheet'!#REF!</definedName>
    <definedName name="___INDEX_SHEET___ASAP_Utilities" localSheetId="21">'[2]Index sheet'!#REF!</definedName>
    <definedName name="___INDEX_SHEET___ASAP_Utilities" localSheetId="2">'[1]Index sheet'!#REF!</definedName>
    <definedName name="___INDEX_SHEET___ASAP_Utilities" localSheetId="34">'[2]Index sheet'!#REF!</definedName>
    <definedName name="___INDEX_SHEET___ASAP_Utilities" localSheetId="3">'[1]Index sheet'!#REF!</definedName>
    <definedName name="___INDEX_SHEET___ASAP_Utilities" localSheetId="4">'[2]Index sheet'!#REF!</definedName>
    <definedName name="___INDEX_SHEET___ASAP_Utilities" localSheetId="51">'[2]Index sheet'!#REF!</definedName>
    <definedName name="___INDEX_SHEET___ASAP_Utilities" localSheetId="52">'[2]Index sheet'!#REF!</definedName>
    <definedName name="___INDEX_SHEET___ASAP_Utilities">'[1]Index sheet'!#REF!</definedName>
    <definedName name="_xlnm._FilterDatabase" localSheetId="9" hidden="1">'Таблица 10'!$A$5:$D$8</definedName>
    <definedName name="_xlnm._FilterDatabase" localSheetId="10" hidden="1">'Таблица 11'!$A$5:$D$8</definedName>
    <definedName name="_xlnm._FilterDatabase" localSheetId="22" hidden="1">'Таблица 23'!$A$4:$D$6</definedName>
    <definedName name="_xlnm._FilterDatabase" localSheetId="2" hidden="1">'Таблица 3'!$A$5:$D$7</definedName>
    <definedName name="_xlnm._FilterDatabase" localSheetId="29" hidden="1">'Таблица 30'!$A$5:$D$7</definedName>
    <definedName name="_xlnm._FilterDatabase" localSheetId="34" hidden="1">'Таблица 35'!$A$5:$D$17</definedName>
    <definedName name="_xlnm._FilterDatabase" localSheetId="3" hidden="1">'Таблица 4'!$A$5:$D$7</definedName>
    <definedName name="_xlnm._FilterDatabase" localSheetId="4" hidden="1">'Таблица 5'!$A$5:$D$53</definedName>
    <definedName name="_xlnm._FilterDatabase" localSheetId="5" hidden="1">'Таблица 6'!$A$5:$D$12</definedName>
    <definedName name="_xlnm._FilterDatabase" localSheetId="6" hidden="1">'Таблица 7'!$A$5:$D$34</definedName>
    <definedName name="_xlnm._FilterDatabase" localSheetId="7" hidden="1">'Таблица 8'!$A$5:$D$17</definedName>
    <definedName name="_xlnm._FilterDatabase" localSheetId="8" hidden="1">'Таблица 9'!$A$5:$D$8</definedName>
    <definedName name="_xlnm.Print_Titles" localSheetId="9">'Таблица 10'!$5:$5</definedName>
    <definedName name="_xlnm.Print_Titles" localSheetId="10">'Таблица 11'!$5:$5</definedName>
    <definedName name="_xlnm.Print_Titles" localSheetId="22">'Таблица 23'!$4:$4</definedName>
    <definedName name="_xlnm.Print_Titles" localSheetId="26">'Таблица 27'!$5:$5</definedName>
    <definedName name="_xlnm.Print_Titles" localSheetId="27">'Таблица 28'!$5:$5</definedName>
    <definedName name="_xlnm.Print_Titles" localSheetId="31">'Таблица 32'!$5:$5</definedName>
    <definedName name="_xlnm.Print_Titles" localSheetId="4">'Таблица 5'!$5:$5</definedName>
    <definedName name="_xlnm.Print_Titles" localSheetId="5">'Таблица 6'!$5:$5</definedName>
    <definedName name="_xlnm.Print_Titles" localSheetId="6">'Таблица 7'!$5:$5</definedName>
    <definedName name="_xlnm.Print_Titles" localSheetId="7">'Таблица 8'!$5:$5</definedName>
    <definedName name="_xlnm.Print_Titles" localSheetId="8">'Таблица 9'!$5:$5</definedName>
    <definedName name="_xlnm.Print_Area" localSheetId="0">'Таблица 1'!$A$1:$D$38</definedName>
    <definedName name="_xlnm.Print_Area" localSheetId="9">'Таблица 10'!$A$1:$D$42</definedName>
    <definedName name="_xlnm.Print_Area" localSheetId="10">'Таблица 11'!$A$1:$D$53</definedName>
    <definedName name="_xlnm.Print_Area" localSheetId="11">'Таблица 12'!$A$1:$D$18</definedName>
    <definedName name="_xlnm.Print_Area" localSheetId="12">'Таблица 13'!$A$1:$D$11</definedName>
    <definedName name="_xlnm.Print_Area" localSheetId="13">'Таблица 14'!$A$1:$D$31</definedName>
    <definedName name="_xlnm.Print_Area" localSheetId="14">'Таблица 15'!$A$1:$D$16</definedName>
    <definedName name="_xlnm.Print_Area" localSheetId="15">'Таблица 16'!$A$1:$D$37</definedName>
    <definedName name="_xlnm.Print_Area" localSheetId="16">'Таблица 17'!$A$1:$D$35</definedName>
    <definedName name="_xlnm.Print_Area" localSheetId="17">'Таблица 18'!$A$1:$D$7</definedName>
    <definedName name="_xlnm.Print_Area" localSheetId="18">'Таблица 19'!$A$1:$D$37</definedName>
    <definedName name="_xlnm.Print_Area" localSheetId="1">'Таблица 2'!$A$1:$D$38</definedName>
    <definedName name="_xlnm.Print_Area" localSheetId="19">'Таблица 20'!$A$1:$D$37</definedName>
    <definedName name="_xlnm.Print_Area" localSheetId="20">'Таблица 21'!$A$1:$D$37</definedName>
    <definedName name="_xlnm.Print_Area" localSheetId="21">'Таблица 22'!$A$1:$D$7</definedName>
    <definedName name="_xlnm.Print_Area" localSheetId="22">'Таблица 23'!$A$1:$D$6</definedName>
    <definedName name="_xlnm.Print_Area" localSheetId="23">'Таблица 24'!$A$1:$D$8</definedName>
    <definedName name="_xlnm.Print_Area" localSheetId="24">'Таблица 25'!$A$1:$D$7</definedName>
    <definedName name="_xlnm.Print_Area" localSheetId="25">'Таблица 26'!$A$1:$D$8</definedName>
    <definedName name="_xlnm.Print_Area" localSheetId="26">'Таблица 27'!$A$1:$D$42</definedName>
    <definedName name="_xlnm.Print_Area" localSheetId="27">'Таблица 28'!$A$1:$D$12</definedName>
    <definedName name="_xlnm.Print_Area" localSheetId="28">'Таблица 29'!$A$1:$D$11</definedName>
    <definedName name="_xlnm.Print_Area" localSheetId="2">'Таблица 3'!$A$1:$D$7</definedName>
    <definedName name="_xlnm.Print_Area" localSheetId="29">'Таблица 30'!$A$1:$D$7</definedName>
    <definedName name="_xlnm.Print_Area" localSheetId="30">'Таблица 31'!$A$1:$D$15</definedName>
    <definedName name="_xlnm.Print_Area" localSheetId="31">'Таблица 32'!$A$1:$D$10</definedName>
    <definedName name="_xlnm.Print_Area" localSheetId="32">'Таблица 33'!$A$1:$D$7</definedName>
    <definedName name="_xlnm.Print_Area" localSheetId="33">'Таблица 34'!$A$1:$D$38</definedName>
    <definedName name="_xlnm.Print_Area" localSheetId="34">'Таблица 35'!$A$1:$D$17</definedName>
    <definedName name="_xlnm.Print_Area" localSheetId="35">'Таблица 36'!$A$1:$D$8</definedName>
    <definedName name="_xlnm.Print_Area" localSheetId="36">'Таблица 37'!$A$1:$D$7</definedName>
    <definedName name="_xlnm.Print_Area" localSheetId="37">'Таблица 38'!$A$1:$D$37</definedName>
    <definedName name="_xlnm.Print_Area" localSheetId="38">'Таблица 39'!$A$1:$D$35</definedName>
    <definedName name="_xlnm.Print_Area" localSheetId="3">'Таблица 4'!$A$1:$D$7</definedName>
    <definedName name="_xlnm.Print_Area" localSheetId="39">'Таблица 40'!$A$1:$D$38</definedName>
    <definedName name="_xlnm.Print_Area" localSheetId="40">'Таблица 41'!$A$1:$D$37</definedName>
    <definedName name="_xlnm.Print_Area" localSheetId="41">'Таблица 42'!$A$1:$D$30</definedName>
    <definedName name="_xlnm.Print_Area" localSheetId="42">'Таблица 43'!$A$1:$D$37</definedName>
    <definedName name="_xlnm.Print_Area" localSheetId="43">'Таблица 44'!$A$1:$D$37</definedName>
    <definedName name="_xlnm.Print_Area" localSheetId="44">'Таблица 45'!$A$1:$D$38</definedName>
    <definedName name="_xlnm.Print_Area" localSheetId="45">'Таблица 46'!$A$1:$D$37</definedName>
    <definedName name="_xlnm.Print_Area" localSheetId="46">'Таблица 47'!$A$1:$D$37</definedName>
    <definedName name="_xlnm.Print_Area" localSheetId="47">'Таблица 48'!$A$1:$D$37</definedName>
    <definedName name="_xlnm.Print_Area" localSheetId="48">'Таблица 49'!$A$1:$D$33</definedName>
    <definedName name="_xlnm.Print_Area" localSheetId="4">'Таблица 5'!$A$1:$D$53</definedName>
    <definedName name="_xlnm.Print_Area" localSheetId="49">'Таблица 50'!$A$1:$D$37</definedName>
    <definedName name="_xlnm.Print_Area" localSheetId="50">'Таблица 51'!$A$1:$D$34</definedName>
    <definedName name="_xlnm.Print_Area" localSheetId="51">'Таблица 52'!$A$1:$D$7</definedName>
    <definedName name="_xlnm.Print_Area" localSheetId="52">'Таблица 53'!$A$1:$D$9</definedName>
    <definedName name="_xlnm.Print_Area" localSheetId="53">'Таблица 54'!$A$1:$D$11</definedName>
    <definedName name="_xlnm.Print_Area" localSheetId="5">'Таблица 6'!$A$1:$D$12</definedName>
    <definedName name="_xlnm.Print_Area" localSheetId="6">'Таблица 7'!$A$1:$D$34</definedName>
    <definedName name="_xlnm.Print_Area" localSheetId="7">'Таблица 8'!$A$1:$D$17</definedName>
    <definedName name="_xlnm.Print_Area" localSheetId="8">'Таблица 9'!$A$1:$D$8</definedName>
    <definedName name="ц" localSheetId="9">'[1]Index sheet'!#REF!</definedName>
    <definedName name="ц" localSheetId="10">'[1]Index sheet'!#REF!</definedName>
    <definedName name="ц" localSheetId="11">'[2]Index sheet'!#REF!</definedName>
    <definedName name="ц" localSheetId="12">'[2]Index sheet'!#REF!</definedName>
    <definedName name="ц" localSheetId="13">'[2]Index sheet'!#REF!</definedName>
    <definedName name="ц" localSheetId="14">'[1]Index sheet'!#REF!</definedName>
    <definedName name="ц" localSheetId="15">'[2]Index sheet'!#REF!</definedName>
    <definedName name="ц" localSheetId="16">'[2]Index sheet'!#REF!</definedName>
    <definedName name="ц" localSheetId="17">'[2]Index sheet'!#REF!</definedName>
    <definedName name="ц" localSheetId="18">'[2]Index sheet'!#REF!</definedName>
    <definedName name="ц" localSheetId="1">'[1]Index sheet'!#REF!</definedName>
    <definedName name="ц" localSheetId="19">'[2]Index sheet'!#REF!</definedName>
    <definedName name="ц" localSheetId="20">'[2]Index sheet'!#REF!</definedName>
    <definedName name="ц" localSheetId="21">'[2]Index sheet'!#REF!</definedName>
    <definedName name="ц" localSheetId="2">'[1]Index sheet'!#REF!</definedName>
    <definedName name="ц" localSheetId="34">'[2]Index sheet'!#REF!</definedName>
    <definedName name="ц" localSheetId="3">'[1]Index sheet'!#REF!</definedName>
    <definedName name="ц" localSheetId="4">'[2]Index sheet'!#REF!</definedName>
    <definedName name="ц" localSheetId="51">'[2]Index sheet'!#REF!</definedName>
    <definedName name="ц" localSheetId="52">'[2]Index sheet'!#REF!</definedName>
    <definedName name="ц">'[1]Index sheet'!#REF!</definedName>
  </definedNames>
  <calcPr calcId="145621" fullPrecision="0"/>
</workbook>
</file>

<file path=xl/calcChain.xml><?xml version="1.0" encoding="utf-8"?>
<calcChain xmlns="http://schemas.openxmlformats.org/spreadsheetml/2006/main">
  <c r="B12" i="33" l="1"/>
  <c r="D38" i="58"/>
  <c r="C38" i="58"/>
  <c r="B38" i="58"/>
  <c r="C42" i="11" l="1"/>
  <c r="D42" i="11"/>
  <c r="B42" i="11" l="1"/>
  <c r="D9" i="57" l="1"/>
  <c r="C9" i="57"/>
  <c r="B9" i="57"/>
  <c r="C7" i="56"/>
  <c r="B7" i="56"/>
  <c r="D34" i="55" l="1"/>
  <c r="C34" i="55"/>
  <c r="B34" i="55"/>
  <c r="D37" i="54"/>
  <c r="C37" i="54"/>
  <c r="B37" i="54"/>
  <c r="D33" i="53"/>
  <c r="C33" i="53"/>
  <c r="B33" i="53"/>
  <c r="D37" i="52"/>
  <c r="C37" i="52"/>
  <c r="B37" i="52"/>
  <c r="D37" i="51"/>
  <c r="C37" i="51"/>
  <c r="B37" i="51"/>
  <c r="D37" i="50"/>
  <c r="C37" i="50"/>
  <c r="B37" i="50"/>
  <c r="D38" i="49"/>
  <c r="C38" i="49"/>
  <c r="B38" i="49"/>
  <c r="D37" i="48"/>
  <c r="C37" i="48"/>
  <c r="B37" i="48"/>
  <c r="D37" i="47"/>
  <c r="C37" i="47"/>
  <c r="B37" i="47"/>
  <c r="D30" i="46"/>
  <c r="C30" i="46"/>
  <c r="B30" i="46"/>
  <c r="D37" i="45"/>
  <c r="C37" i="45"/>
  <c r="B37" i="45"/>
  <c r="D38" i="44"/>
  <c r="C38" i="44"/>
  <c r="B38" i="44"/>
  <c r="D35" i="43"/>
  <c r="C35" i="43"/>
  <c r="B35" i="43"/>
  <c r="D37" i="42"/>
  <c r="C37" i="42"/>
  <c r="B37" i="42"/>
  <c r="D38" i="4"/>
  <c r="C38" i="4"/>
  <c r="B38" i="4"/>
  <c r="D37" i="24"/>
  <c r="C37" i="24"/>
  <c r="B37" i="24"/>
  <c r="D37" i="23" l="1"/>
  <c r="C37" i="23"/>
  <c r="B37" i="23"/>
  <c r="D53" i="12" l="1"/>
  <c r="C53" i="12"/>
  <c r="B53" i="12"/>
  <c r="D34" i="8" l="1"/>
  <c r="C34" i="8"/>
  <c r="B34" i="8"/>
  <c r="D7" i="25" l="1"/>
  <c r="C7" i="25"/>
  <c r="B7" i="25"/>
  <c r="D37" i="22" l="1"/>
  <c r="C37" i="22"/>
  <c r="B37" i="22"/>
  <c r="D7" i="21" l="1"/>
  <c r="C7" i="21"/>
  <c r="B7" i="21"/>
  <c r="D35" i="20" l="1"/>
  <c r="C35" i="20"/>
  <c r="B35" i="20"/>
  <c r="D37" i="19" l="1"/>
  <c r="C37" i="19"/>
  <c r="B37" i="19"/>
  <c r="D7" i="41" l="1"/>
  <c r="C7" i="41"/>
  <c r="B7" i="41"/>
  <c r="B8" i="40" l="1"/>
  <c r="C8" i="40"/>
  <c r="D8" i="40"/>
  <c r="D17" i="39"/>
  <c r="C17" i="39"/>
  <c r="B17" i="39"/>
  <c r="C7" i="38" l="1"/>
  <c r="D7" i="38"/>
  <c r="B7" i="38"/>
  <c r="D10" i="37"/>
  <c r="C10" i="37"/>
  <c r="B10" i="37"/>
  <c r="D12" i="33"/>
  <c r="C12" i="33"/>
  <c r="D15" i="36"/>
  <c r="C15" i="36"/>
  <c r="B15" i="36"/>
  <c r="D7" i="35"/>
  <c r="C7" i="35"/>
  <c r="B7" i="35"/>
  <c r="D11" i="34"/>
  <c r="C11" i="34"/>
  <c r="B11" i="34"/>
  <c r="D18" i="16" l="1"/>
  <c r="C18" i="16"/>
  <c r="B18" i="16"/>
  <c r="D38" i="32" l="1"/>
  <c r="C38" i="32"/>
  <c r="B38" i="32"/>
  <c r="D11" i="31" l="1"/>
  <c r="C11" i="31"/>
  <c r="B11" i="31"/>
  <c r="D37" i="30"/>
  <c r="C37" i="30"/>
  <c r="B37" i="30"/>
  <c r="D6" i="30"/>
  <c r="C6" i="30"/>
  <c r="C42" i="30" s="1"/>
  <c r="B6" i="30"/>
  <c r="D8" i="29"/>
  <c r="C8" i="29"/>
  <c r="B8" i="29"/>
  <c r="D7" i="28"/>
  <c r="C7" i="28"/>
  <c r="B7" i="28"/>
  <c r="D8" i="27"/>
  <c r="C8" i="27"/>
  <c r="D6" i="26"/>
  <c r="C6" i="26"/>
  <c r="B6" i="26"/>
  <c r="D42" i="30" l="1"/>
  <c r="B42" i="30"/>
  <c r="B8" i="27"/>
  <c r="B16" i="15"/>
  <c r="C16" i="15"/>
  <c r="D16" i="15"/>
  <c r="D31" i="14"/>
  <c r="C31" i="14"/>
  <c r="B31" i="14"/>
  <c r="D11" i="13"/>
  <c r="C11" i="13"/>
  <c r="B11" i="13"/>
  <c r="C17" i="9" l="1"/>
  <c r="D17" i="9"/>
  <c r="B17" i="9"/>
  <c r="D8" i="10"/>
  <c r="C8" i="10"/>
  <c r="B8" i="10"/>
  <c r="B12" i="7" l="1"/>
  <c r="C12" i="7"/>
  <c r="D12" i="7"/>
  <c r="D53" i="6" l="1"/>
  <c r="C53" i="6"/>
  <c r="B53" i="6"/>
  <c r="D7" i="5" l="1"/>
  <c r="C7" i="5"/>
  <c r="B7" i="5"/>
  <c r="D7" i="3" l="1"/>
  <c r="C7" i="3"/>
  <c r="B7" i="3"/>
</calcChain>
</file>

<file path=xl/sharedStrings.xml><?xml version="1.0" encoding="utf-8"?>
<sst xmlns="http://schemas.openxmlformats.org/spreadsheetml/2006/main" count="1568" uniqueCount="243">
  <si>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</si>
  <si>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</si>
  <si>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</si>
  <si>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</si>
  <si>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</si>
  <si>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</si>
  <si>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</si>
  <si>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</si>
  <si>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</si>
  <si>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</si>
  <si>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</si>
  <si>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</si>
  <si>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</si>
  <si>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</si>
  <si>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</si>
  <si>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</si>
  <si>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</si>
  <si>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</si>
  <si>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</si>
  <si>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</si>
  <si>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</si>
  <si>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</si>
  <si>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</si>
  <si>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</si>
  <si>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</si>
  <si>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</si>
  <si>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</si>
  <si>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</si>
  <si>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</si>
  <si>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</si>
  <si>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</si>
  <si>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</si>
  <si>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</si>
  <si>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</si>
  <si>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</si>
  <si>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</si>
  <si>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</si>
  <si>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</si>
  <si>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</si>
  <si>
    <t>Таблица 1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</si>
  <si>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</si>
  <si>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</si>
  <si>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</si>
  <si>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</si>
  <si>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</si>
  <si>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</si>
  <si>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</si>
  <si>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</si>
  <si>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</si>
  <si>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</si>
  <si>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</si>
  <si>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</si>
  <si>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</si>
  <si>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</si>
  <si>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</si>
  <si>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</si>
  <si>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</si>
  <si>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</si>
  <si>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</si>
  <si>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</si>
  <si>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</si>
  <si>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</si>
  <si>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</si>
  <si>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</si>
  <si>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</si>
  <si>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</si>
  <si>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</si>
  <si>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</si>
  <si>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</si>
  <si>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Жирятинский муниципальный район  </t>
  </si>
  <si>
    <t xml:space="preserve">Жирятинское сельское поселение Жирятинского муниципального района  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</si>
  <si>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</si>
  <si>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</si>
  <si>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</si>
  <si>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</si>
  <si>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</si>
  <si>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</si>
  <si>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</si>
  <si>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</si>
  <si>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</si>
  <si>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</si>
  <si>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</si>
  <si>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</si>
  <si>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Коржовоголубовское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</si>
  <si>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</si>
  <si>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</si>
  <si>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</si>
  <si>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</si>
  <si>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</si>
  <si>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</si>
  <si>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</si>
  <si>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</si>
  <si>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</si>
  <si>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</si>
  <si>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</si>
  <si>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</si>
  <si>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</si>
  <si>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</si>
  <si>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</si>
  <si>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</si>
  <si>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</si>
  <si>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</si>
  <si>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</si>
  <si>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</si>
  <si>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</si>
  <si>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</si>
  <si>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</si>
  <si>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>Стародубский муниципальный округ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</si>
  <si>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</si>
  <si>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</si>
  <si>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</si>
  <si>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</si>
  <si>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</si>
  <si>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</si>
  <si>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</si>
  <si>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</si>
  <si>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</si>
  <si>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</si>
  <si>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</si>
  <si>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</si>
  <si>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</si>
  <si>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</si>
  <si>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</si>
  <si>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Таблица 3</t>
  </si>
  <si>
    <t>Таблица 4</t>
  </si>
  <si>
    <t xml:space="preserve">Распределение субсидий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</si>
  <si>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</si>
  <si>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Таблица 5</t>
  </si>
  <si>
    <t>Наименование и статус 
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</si>
  <si>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</si>
  <si>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</si>
  <si>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</si>
  <si>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 xml:space="preserve">Городской округ город Фокино  </t>
  </si>
  <si>
    <t>Таблица 6</t>
  </si>
  <si>
    <t>Таблица 2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</si>
  <si>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</si>
  <si>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7</t>
  </si>
  <si>
    <t>Таблица 23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</si>
  <si>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</si>
  <si>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</si>
  <si>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</si>
  <si>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Таблица 8</t>
  </si>
  <si>
    <t>Таблица 10</t>
  </si>
  <si>
    <t>Таблица 11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</si>
  <si>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области»</t>
  </si>
  <si>
    <t xml:space="preserve"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«Развитие культуры и туризма в Брянской области» 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</si>
  <si>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</si>
  <si>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 13</t>
  </si>
  <si>
    <t>Таблица  14</t>
  </si>
  <si>
    <t>Таблица 15</t>
  </si>
  <si>
    <t>Таблица 9</t>
  </si>
  <si>
    <t>Таблица  12</t>
  </si>
  <si>
    <t>Таблица  16</t>
  </si>
  <si>
    <t>Таблица  17</t>
  </si>
  <si>
    <t>Таблица  18</t>
  </si>
  <si>
    <t>Таблица  19</t>
  </si>
  <si>
    <t>Таблица  20</t>
  </si>
  <si>
    <t>Таблица  21</t>
  </si>
  <si>
    <t>Таблица  22</t>
  </si>
  <si>
    <t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</si>
  <si>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>Таблица 24</t>
  </si>
  <si>
    <t>Таблица 25</t>
  </si>
  <si>
    <t>Таблица 26</t>
  </si>
  <si>
    <t>Таблица 27</t>
  </si>
  <si>
    <t>Таблица 28</t>
  </si>
  <si>
    <t>Таблица 29</t>
  </si>
  <si>
    <t>Таблица 30</t>
  </si>
  <si>
    <t>Таблица 31</t>
  </si>
  <si>
    <t>Таблица 32</t>
  </si>
  <si>
    <t>Таблица 33</t>
  </si>
  <si>
    <t>Таблица 34</t>
  </si>
  <si>
    <t>Таблица 35</t>
  </si>
  <si>
    <t>Таблица 36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</si>
  <si>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«Жилье (Брянская область)» подпрограммы «Стимулирование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</si>
  <si>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</si>
  <si>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 xml:space="preserve"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</si>
  <si>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Климовское городское поселение Климовского района</t>
  </si>
  <si>
    <t>Мглинское городское поселение Мглинского муниципального района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</si>
  <si>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"Дорожная сеть (Брянская область)"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</si>
  <si>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</si>
  <si>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Жуковский муниципальный округ </t>
  </si>
  <si>
    <t xml:space="preserve">Стародубский муниципальный район </t>
  </si>
  <si>
    <t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</si>
  <si>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</si>
  <si>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</si>
  <si>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Таблица 37</t>
  </si>
  <si>
    <t>Таблица 38</t>
  </si>
  <si>
    <t xml:space="preserve"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</si>
  <si>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Распределение субсидий  бюджетам муниципальных образований 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</si>
  <si>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 xml:space="preserve"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</si>
  <si>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</si>
  <si>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 приведение в соответствии с брендбуком "Точка роста"помещений муниципальных общеобразовательных организаций   в рамках государственной программы
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</si>
  <si>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</si>
  <si>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</si>
  <si>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</si>
  <si>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</si>
  <si>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</si>
  <si>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 xml:space="preserve"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</t>
  </si>
  <si>
    <t xml:space="preserve">Распределение субвенций бюджетам муниципальных районов на выравнивание бюджетной обеспеченности поселений
</t>
  </si>
  <si>
    <t xml:space="preserve"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 </t>
  </si>
  <si>
    <t>Распределение субвенций бюджетам муниципальных районов
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</si>
  <si>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</si>
  <si>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Распределение субвенций бюджетам муниципальных районов (муниципальных округов, городских округов)  на  осуществление переданных государственных полномочий Российской Федерации по составлению (изменению) 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</si>
  <si>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</si>
  <si>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образований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</si>
  <si>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</si>
  <si>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</si>
  <si>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</si>
  <si>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</si>
  <si>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</si>
  <si>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</si>
  <si>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</si>
  <si>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</si>
  <si>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</si>
  <si>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</si>
  <si>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</si>
  <si>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</si>
  <si>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</si>
  <si>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«Культурная среда (Брянская область)» 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</si>
  <si>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</si>
  <si>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Таблица  52</t>
  </si>
  <si>
    <t>Таблица 53</t>
  </si>
  <si>
    <t>Таблица 54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</si>
  <si>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</si>
  <si>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</si>
  <si>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</si>
  <si>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Распределение субсидий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реализации регионального проекта "Современная школа (Брянская область)" государственной программы 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</si>
  <si>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</si>
  <si>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</si>
  <si>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t>
  </si>
  <si>
    <t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</si>
  <si>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 xml:space="preserve"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женщин - создание условий дошкольного образования для детей в возрасте до трех лет (Брянская область)" государственной программы "Развитие образования и науки Брянской области" 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</si>
  <si>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</si>
  <si>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Наименование и статус муниципального образования
Брянской области</t>
  </si>
  <si>
    <t>Наименование и статус муниципального образования 
Брянской области</t>
  </si>
  <si>
    <t xml:space="preserve">                        Приложение 15
                        к Закону Брянской области
                        ''Об областном бюджете на 2021 год 
                        и на плановый период 2022 и 2023 годов''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</si>
  <si>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</t>
  </si>
  <si>
    <t>Наименование и статус 
муниципального образования
Брянской области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</si>
  <si>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
в сфере образования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</si>
  <si>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</si>
  <si>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</si>
  <si>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обеспечение 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</si>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</sst>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* #,##0.00_);_(* \(#,##0.00\);_(* &quot;-&quot;??_);_(@_)"/>
    <numFmt numFmtId="171" formatCode="[$-419]General"/>
    <numFmt numFmtId="172" formatCode="#,##0.00\ _₽"/>
    <numFmt numFmtId="173" formatCode="0.0%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>
      <alignment vertical="top" wrapTex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5" fillId="0" borderId="0"/>
    <xf numFmtId="0" fontId="31" fillId="0" borderId="0"/>
    <xf numFmtId="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7" fillId="0" borderId="0">
      <alignment vertical="top" wrapText="1"/>
    </xf>
    <xf numFmtId="0" fontId="33" fillId="0" borderId="0"/>
    <xf numFmtId="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34" fillId="0" borderId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35" fillId="32" borderId="8" applyNumberFormat="0" applyFont="0" applyAlignment="0" applyProtection="0"/>
    <xf numFmtId="0" fontId="10" fillId="27" borderId="5" applyNumberFormat="0" applyAlignment="0" applyProtection="0"/>
    <xf numFmtId="0" fontId="3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05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4" fontId="28" fillId="0" borderId="12" xfId="1" applyNumberFormat="1" applyFont="1" applyFill="1" applyBorder="1" applyAlignment="1">
      <alignment horizontal="right" vertical="center" wrapText="1"/>
    </xf>
    <xf numFmtId="0" fontId="28" fillId="0" borderId="13" xfId="2" applyNumberFormat="1" applyFont="1" applyFill="1" applyBorder="1" applyAlignment="1">
      <alignment horizontal="left" vertical="center" wrapText="1"/>
    </xf>
    <xf numFmtId="4" fontId="28" fillId="0" borderId="11" xfId="1" applyNumberFormat="1" applyFont="1" applyFill="1" applyBorder="1" applyAlignment="1">
      <alignment horizontal="right" vertical="center" wrapText="1"/>
    </xf>
    <xf numFmtId="0" fontId="19" fillId="0" borderId="0" xfId="7" applyFont="1" applyFill="1" applyAlignment="1">
      <alignment vertical="center" wrapText="1"/>
    </xf>
    <xf numFmtId="0" fontId="18" fillId="0" borderId="10" xfId="7" applyFont="1" applyFill="1" applyBorder="1" applyAlignment="1">
      <alignment horizontal="left" vertical="center" wrapText="1"/>
    </xf>
    <xf numFmtId="0" fontId="19" fillId="2" borderId="10" xfId="2" applyNumberFormat="1" applyFont="1" applyFill="1" applyBorder="1" applyAlignment="1">
      <alignment vertical="center" wrapText="1"/>
    </xf>
    <xf numFmtId="4" fontId="19" fillId="2" borderId="10" xfId="1" applyNumberFormat="1" applyFont="1" applyFill="1" applyBorder="1" applyAlignment="1">
      <alignment horizontal="right" vertical="center" wrapText="1"/>
    </xf>
    <xf numFmtId="0" fontId="21" fillId="2" borderId="0" xfId="7" applyFont="1" applyFill="1" applyAlignment="1">
      <alignment vertical="center" wrapText="1"/>
    </xf>
    <xf numFmtId="0" fontId="30" fillId="0" borderId="0" xfId="7" applyFont="1" applyFill="1" applyAlignment="1">
      <alignment vertical="center" wrapText="1"/>
    </xf>
    <xf numFmtId="0" fontId="18" fillId="2" borderId="10" xfId="7" applyFont="1" applyFill="1" applyBorder="1" applyAlignment="1">
      <alignment horizontal="left" vertical="center" wrapText="1"/>
    </xf>
    <xf numFmtId="4" fontId="19" fillId="0" borderId="10" xfId="1" applyNumberFormat="1" applyFont="1" applyFill="1" applyBorder="1" applyAlignment="1">
      <alignment horizontal="right" vertical="top" wrapText="1"/>
    </xf>
    <xf numFmtId="0" fontId="32" fillId="0" borderId="0" xfId="28" applyFont="1" applyFill="1" applyAlignment="1">
      <alignment vertical="center" wrapText="1"/>
    </xf>
    <xf numFmtId="0" fontId="26" fillId="0" borderId="0" xfId="6" applyFont="1" applyFill="1" applyBorder="1" applyAlignment="1">
      <alignment horizontal="center" vertical="center" wrapText="1"/>
    </xf>
    <xf numFmtId="0" fontId="28" fillId="0" borderId="0" xfId="5" applyFont="1" applyFill="1" applyAlignment="1">
      <alignment horizontal="left" vertical="center" wrapText="1"/>
    </xf>
    <xf numFmtId="0" fontId="28" fillId="0" borderId="0" xfId="5" applyFont="1" applyFill="1" applyAlignment="1">
      <alignment horizontal="right" vertical="center" wrapText="1"/>
    </xf>
    <xf numFmtId="0" fontId="28" fillId="0" borderId="0" xfId="29" applyNumberFormat="1" applyFont="1" applyFill="1" applyAlignment="1">
      <alignment horizontal="right" vertical="center" wrapText="1"/>
    </xf>
    <xf numFmtId="0" fontId="26" fillId="0" borderId="12" xfId="30" applyNumberFormat="1" applyFont="1" applyFill="1" applyBorder="1" applyAlignment="1">
      <alignment horizontal="center" vertical="center" wrapText="1"/>
    </xf>
    <xf numFmtId="0" fontId="28" fillId="0" borderId="12" xfId="31" applyNumberFormat="1" applyFont="1" applyFill="1" applyBorder="1" applyAlignment="1">
      <alignment vertical="center" wrapText="1"/>
    </xf>
    <xf numFmtId="4" fontId="28" fillId="0" borderId="12" xfId="32" applyNumberFormat="1" applyFont="1" applyFill="1" applyBorder="1" applyAlignment="1">
      <alignment horizontal="right" vertical="center" wrapText="1"/>
    </xf>
    <xf numFmtId="0" fontId="28" fillId="0" borderId="0" xfId="28" applyFont="1" applyFill="1" applyAlignment="1">
      <alignment vertical="center" wrapText="1"/>
    </xf>
    <xf numFmtId="0" fontId="26" fillId="0" borderId="12" xfId="31" applyNumberFormat="1" applyFont="1" applyFill="1" applyBorder="1" applyAlignment="1">
      <alignment vertical="center" wrapText="1"/>
    </xf>
    <xf numFmtId="4" fontId="26" fillId="0" borderId="12" xfId="32" applyNumberFormat="1" applyFont="1" applyFill="1" applyBorder="1" applyAlignment="1">
      <alignment horizontal="right" vertical="center" wrapText="1"/>
    </xf>
    <xf numFmtId="0" fontId="32" fillId="0" borderId="0" xfId="34" applyFont="1" applyFill="1" applyAlignment="1">
      <alignment vertical="center" wrapText="1"/>
    </xf>
    <xf numFmtId="0" fontId="28" fillId="0" borderId="0" xfId="35" applyNumberFormat="1" applyFont="1" applyFill="1" applyAlignment="1">
      <alignment horizontal="right" vertical="center" wrapText="1"/>
    </xf>
    <xf numFmtId="0" fontId="26" fillId="0" borderId="12" xfId="36" applyNumberFormat="1" applyFont="1" applyFill="1" applyBorder="1" applyAlignment="1">
      <alignment horizontal="center" vertical="center" wrapText="1"/>
    </xf>
    <xf numFmtId="0" fontId="28" fillId="0" borderId="12" xfId="37" applyNumberFormat="1" applyFont="1" applyFill="1" applyBorder="1" applyAlignment="1">
      <alignment vertical="center" wrapText="1"/>
    </xf>
    <xf numFmtId="4" fontId="28" fillId="0" borderId="12" xfId="38" applyNumberFormat="1" applyFont="1" applyFill="1" applyBorder="1" applyAlignment="1">
      <alignment horizontal="right" vertical="center" wrapText="1"/>
    </xf>
    <xf numFmtId="0" fontId="26" fillId="0" borderId="12" xfId="37" applyNumberFormat="1" applyFont="1" applyFill="1" applyBorder="1" applyAlignment="1">
      <alignment vertical="center" wrapText="1"/>
    </xf>
    <xf numFmtId="4" fontId="26" fillId="0" borderId="12" xfId="38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23" fillId="0" borderId="11" xfId="1" applyNumberFormat="1" applyFont="1" applyFill="1" applyBorder="1" applyAlignment="1">
      <alignment horizontal="right" vertical="center" wrapText="1"/>
    </xf>
    <xf numFmtId="0" fontId="19" fillId="2" borderId="11" xfId="2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24" fillId="0" borderId="10" xfId="1" applyNumberFormat="1" applyFont="1" applyFill="1" applyBorder="1" applyAlignment="1">
      <alignment horizontal="right" vertical="center" wrapText="1"/>
    </xf>
    <xf numFmtId="4" fontId="22" fillId="0" borderId="10" xfId="1" applyNumberFormat="1" applyFont="1" applyFill="1" applyBorder="1" applyAlignment="1">
      <alignment horizontal="right" vertical="center" wrapText="1"/>
    </xf>
    <xf numFmtId="0" fontId="19" fillId="0" borderId="10" xfId="2" applyNumberFormat="1" applyFont="1" applyFill="1" applyBorder="1" applyAlignment="1">
      <alignment horizontal="left" vertical="center" wrapText="1"/>
    </xf>
    <xf numFmtId="0" fontId="19" fillId="0" borderId="0" xfId="4" applyNumberFormat="1" applyFont="1" applyFill="1" applyBorder="1" applyAlignment="1">
      <alignment horizontal="right" vertical="center" wrapText="1"/>
    </xf>
    <xf numFmtId="0" fontId="21" fillId="0" borderId="0" xfId="7" applyFont="1" applyFill="1" applyBorder="1" applyAlignment="1">
      <alignment vertical="center" wrapText="1"/>
    </xf>
    <xf numFmtId="4" fontId="19" fillId="0" borderId="10" xfId="25" applyNumberFormat="1" applyFont="1" applyFill="1" applyBorder="1" applyAlignment="1">
      <alignment horizontal="right" vertical="center" wrapText="1"/>
    </xf>
    <xf numFmtId="0" fontId="19" fillId="0" borderId="10" xfId="19" applyNumberFormat="1" applyFont="1" applyFill="1" applyBorder="1" applyAlignment="1">
      <alignment vertical="center" wrapText="1"/>
    </xf>
    <xf numFmtId="0" fontId="19" fillId="0" borderId="0" xfId="5" applyFont="1" applyFill="1" applyAlignment="1">
      <alignment vertical="center" wrapText="1"/>
    </xf>
    <xf numFmtId="0" fontId="21" fillId="0" borderId="0" xfId="7" applyFont="1" applyAlignment="1">
      <alignment vertical="center"/>
    </xf>
    <xf numFmtId="0" fontId="21" fillId="0" borderId="0" xfId="7" applyFont="1" applyFill="1" applyAlignment="1">
      <alignment horizontal="right" vertical="center" wrapText="1"/>
    </xf>
    <xf numFmtId="10" fontId="21" fillId="0" borderId="0" xfId="4" applyNumberFormat="1" applyFont="1" applyFill="1" applyAlignment="1">
      <alignment vertical="center" wrapText="1"/>
    </xf>
    <xf numFmtId="166" fontId="19" fillId="0" borderId="10" xfId="1" applyFont="1" applyFill="1" applyBorder="1" applyAlignment="1">
      <alignment vertical="center" wrapText="1"/>
    </xf>
    <xf numFmtId="166" fontId="19" fillId="0" borderId="10" xfId="1" applyFont="1" applyFill="1" applyBorder="1" applyAlignment="1">
      <alignment horizontal="right" vertical="center" wrapText="1"/>
    </xf>
    <xf numFmtId="0" fontId="19" fillId="0" borderId="0" xfId="16" applyNumberFormat="1" applyFont="1" applyFill="1" applyAlignment="1">
      <alignment horizontal="right" vertical="center" wrapText="1"/>
    </xf>
    <xf numFmtId="4" fontId="19" fillId="0" borderId="10" xfId="24" applyNumberFormat="1" applyFont="1" applyFill="1" applyBorder="1" applyAlignment="1">
      <alignment horizontal="right" vertical="center" wrapText="1"/>
    </xf>
    <xf numFmtId="0" fontId="19" fillId="0" borderId="0" xfId="17" applyNumberFormat="1" applyFont="1" applyFill="1" applyAlignment="1">
      <alignment horizontal="right" vertical="center" wrapText="1"/>
    </xf>
    <xf numFmtId="0" fontId="21" fillId="0" borderId="0" xfId="15" applyFont="1" applyFill="1" applyAlignment="1">
      <alignment vertical="center" wrapText="1"/>
    </xf>
    <xf numFmtId="0" fontId="19" fillId="0" borderId="10" xfId="20" applyNumberFormat="1" applyFont="1" applyFill="1" applyBorder="1" applyAlignment="1">
      <alignment vertical="center" wrapText="1"/>
    </xf>
    <xf numFmtId="4" fontId="24" fillId="0" borderId="11" xfId="7" applyNumberFormat="1" applyFont="1" applyFill="1" applyBorder="1" applyAlignment="1">
      <alignment horizontal="right" vertical="center"/>
    </xf>
    <xf numFmtId="4" fontId="24" fillId="0" borderId="11" xfId="7" applyNumberFormat="1" applyFont="1" applyBorder="1" applyAlignment="1">
      <alignment horizontal="right" vertical="center"/>
    </xf>
    <xf numFmtId="0" fontId="19" fillId="0" borderId="0" xfId="15" applyFont="1" applyFill="1" applyAlignment="1">
      <alignment horizontal="right" vertical="center" wrapText="1"/>
    </xf>
    <xf numFmtId="0" fontId="19" fillId="0" borderId="0" xfId="15" applyFont="1" applyFill="1" applyAlignment="1">
      <alignment vertical="center" wrapText="1"/>
    </xf>
    <xf numFmtId="4" fontId="24" fillId="0" borderId="11" xfId="27" applyNumberFormat="1" applyFont="1" applyFill="1" applyBorder="1" applyAlignment="1">
      <alignment vertical="center"/>
    </xf>
    <xf numFmtId="0" fontId="18" fillId="0" borderId="10" xfId="19" applyNumberFormat="1" applyFont="1" applyFill="1" applyBorder="1" applyAlignment="1">
      <alignment vertical="center" wrapText="1"/>
    </xf>
    <xf numFmtId="166" fontId="18" fillId="0" borderId="10" xfId="1" applyFont="1" applyFill="1" applyBorder="1" applyAlignment="1">
      <alignment horizontal="right" vertical="center" wrapText="1"/>
    </xf>
    <xf numFmtId="4" fontId="18" fillId="0" borderId="10" xfId="24" applyNumberFormat="1" applyFont="1" applyFill="1" applyBorder="1" applyAlignment="1">
      <alignment horizontal="right" vertical="center" wrapText="1"/>
    </xf>
    <xf numFmtId="0" fontId="18" fillId="0" borderId="10" xfId="20" applyNumberFormat="1" applyFont="1" applyFill="1" applyBorder="1" applyAlignment="1">
      <alignment vertical="center" wrapText="1"/>
    </xf>
    <xf numFmtId="4" fontId="18" fillId="0" borderId="11" xfId="23" applyNumberFormat="1" applyFont="1" applyFill="1" applyBorder="1" applyAlignment="1">
      <alignment horizontal="right" vertical="center" wrapText="1"/>
    </xf>
    <xf numFmtId="0" fontId="19" fillId="0" borderId="0" xfId="5" applyFont="1" applyFill="1" applyAlignment="1">
      <alignment horizontal="right" vertical="center" wrapText="1"/>
    </xf>
    <xf numFmtId="0" fontId="19" fillId="2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top" wrapText="1"/>
    </xf>
    <xf numFmtId="0" fontId="19" fillId="0" borderId="0" xfId="5" applyFont="1" applyFill="1" applyAlignment="1">
      <alignment horizontal="right" vertical="center" wrapText="1"/>
    </xf>
    <xf numFmtId="0" fontId="26" fillId="0" borderId="0" xfId="28" applyFont="1" applyFill="1" applyBorder="1" applyAlignment="1">
      <alignment horizontal="center" vertical="center" wrapText="1"/>
    </xf>
    <xf numFmtId="0" fontId="28" fillId="0" borderId="0" xfId="5" applyFont="1" applyFill="1" applyBorder="1" applyAlignment="1">
      <alignment horizontal="right" vertical="center" wrapText="1"/>
    </xf>
    <xf numFmtId="0" fontId="22" fillId="0" borderId="0" xfId="7" applyFont="1" applyFill="1" applyBorder="1" applyAlignment="1">
      <alignment horizontal="center" vertical="center" wrapText="1"/>
    </xf>
    <xf numFmtId="0" fontId="19" fillId="2" borderId="0" xfId="5" applyFont="1" applyFill="1" applyAlignment="1">
      <alignment horizontal="right" vertical="center" wrapText="1"/>
    </xf>
    <xf numFmtId="0" fontId="19" fillId="0" borderId="0" xfId="5" applyFont="1" applyFill="1" applyBorder="1" applyAlignment="1">
      <alignment horizontal="right" vertical="center" wrapText="1"/>
    </xf>
    <xf numFmtId="0" fontId="29" fillId="0" borderId="0" xfId="5" applyFont="1" applyFill="1" applyAlignment="1">
      <alignment horizontal="right" vertical="top" wrapText="1"/>
    </xf>
    <xf numFmtId="0" fontId="22" fillId="0" borderId="0" xfId="7" applyFont="1" applyFill="1" applyBorder="1" applyAlignment="1">
      <alignment horizontal="center" vertical="top" wrapText="1"/>
    </xf>
    <xf numFmtId="0" fontId="21" fillId="0" borderId="0" xfId="7" applyFont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18" fillId="0" borderId="0" xfId="15" applyFont="1" applyFill="1" applyBorder="1" applyAlignment="1">
      <alignment horizontal="center" vertical="center" wrapText="1"/>
    </xf>
    <xf numFmtId="0" fontId="18" fillId="2" borderId="0" xfId="6" applyFont="1" applyFill="1" applyBorder="1" applyAlignment="1">
      <alignment horizontal="center" vertical="center" wrapText="1"/>
    </xf>
    <xf numFmtId="0" fontId="19" fillId="2" borderId="0" xfId="5" applyFont="1" applyFill="1" applyBorder="1" applyAlignment="1">
      <alignment horizontal="left" vertical="center" wrapText="1"/>
    </xf>
    <xf numFmtId="0" fontId="19" fillId="2" borderId="0" xfId="5" applyFont="1" applyFill="1" applyAlignment="1">
      <alignment horizontal="left" vertical="center" wrapText="1"/>
    </xf>
    <xf numFmtId="0" fontId="19" fillId="2" borderId="0" xfId="4" applyNumberFormat="1" applyFont="1" applyFill="1" applyAlignment="1">
      <alignment horizontal="right" vertical="center" wrapText="1"/>
    </xf>
    <xf numFmtId="0" fontId="18" fillId="2" borderId="10" xfId="3" applyNumberFormat="1" applyFont="1" applyFill="1" applyBorder="1" applyAlignment="1">
      <alignment horizontal="center" vertical="center" wrapText="1"/>
    </xf>
    <xf numFmtId="0" fontId="18" fillId="2" borderId="10" xfId="2" applyNumberFormat="1" applyFont="1" applyFill="1" applyBorder="1" applyAlignment="1">
      <alignment vertical="center" wrapText="1"/>
    </xf>
    <xf numFmtId="4" fontId="18" fillId="2" borderId="10" xfId="1" applyNumberFormat="1" applyFont="1" applyFill="1" applyBorder="1" applyAlignment="1">
      <alignment horizontal="right" vertical="center" wrapText="1"/>
    </xf>
    <xf numFmtId="173" fontId="19" fillId="0" borderId="0" xfId="4" applyNumberFormat="1" applyFont="1" applyFill="1" applyAlignment="1">
      <alignment vertical="center" wrapText="1"/>
    </xf>
    <xf numFmtId="172" fontId="23" fillId="0" borderId="11" xfId="7" applyNumberFormat="1" applyFont="1" applyBorder="1" applyAlignment="1"/>
  </cellXfs>
  <cellStyles count="83">
    <cellStyle name="20% - Accent1" xfId="42"/>
    <cellStyle name="20% - Accent2" xfId="43"/>
    <cellStyle name="20% - Accent3" xfId="44"/>
    <cellStyle name="20% - Accent4" xfId="45"/>
    <cellStyle name="20% - Accent5" xfId="46"/>
    <cellStyle name="20% - Accent6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60% - Accent1" xfId="54"/>
    <cellStyle name="60% - Accent2" xfId="55"/>
    <cellStyle name="60% - Accent3" xfId="56"/>
    <cellStyle name="60% - Accent4" xfId="57"/>
    <cellStyle name="60% - Accent5" xfId="58"/>
    <cellStyle name="60% - Accent6" xfId="59"/>
    <cellStyle name="Accent1" xfId="60"/>
    <cellStyle name="Accent2" xfId="61"/>
    <cellStyle name="Accent3" xfId="62"/>
    <cellStyle name="Accent4" xfId="63"/>
    <cellStyle name="Accent5" xfId="64"/>
    <cellStyle name="Accent6" xfId="65"/>
    <cellStyle name="Bad" xfId="66"/>
    <cellStyle name="Calculation" xfId="67"/>
    <cellStyle name="Check Cell" xfId="68"/>
    <cellStyle name="Excel Built-in Normal" xfId="39"/>
    <cellStyle name="Explanatory Text" xfId="69"/>
    <cellStyle name="Good" xfId="70"/>
    <cellStyle name="Heading 1" xfId="71"/>
    <cellStyle name="Heading 2" xfId="72"/>
    <cellStyle name="Heading 3" xfId="73"/>
    <cellStyle name="Heading 4" xfId="74"/>
    <cellStyle name="Input" xfId="75"/>
    <cellStyle name="Linked Cell" xfId="76"/>
    <cellStyle name="Neutral" xfId="77"/>
    <cellStyle name="Note" xfId="78"/>
    <cellStyle name="Output" xfId="79"/>
    <cellStyle name="Title" xfId="80"/>
    <cellStyle name="Total" xfId="81"/>
    <cellStyle name="Warning Text" xfId="82"/>
    <cellStyle name="xl25" xfId="40"/>
    <cellStyle name="xl30" xfId="41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36"/>
    <cellStyle name="Денежный [0] 5" xfId="3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28"/>
    <cellStyle name="Обычный 2_2019 10 10 Распределение МБТ 2020-2022" xfId="33"/>
    <cellStyle name="Обычный 3" xfId="15"/>
    <cellStyle name="Обычный 4" xfId="34"/>
    <cellStyle name="Обычный_Приложение 8 трансферт" xfId="27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35"/>
    <cellStyle name="Процентный 5" xfId="29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37"/>
    <cellStyle name="Финансовый [0] 5" xfId="3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38"/>
    <cellStyle name="Финансовый 7" xfId="32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view="pageBreakPreview" zoomScale="70" zoomScaleNormal="100" zoomScaleSheetLayoutView="70" workbookViewId="0">
      <selection activeCell="G31" sqref="G31"/>
    </sheetView>
  </sheetViews>
  <sheetFormatPr defaultColWidth="9.140625" defaultRowHeight="15" x14ac:dyDescent="0.25"/>
  <cols>
    <col min="1" max="1" width="44.85546875" style="78" customWidth="1"/>
    <col min="2" max="2" width="19.85546875" style="78" customWidth="1"/>
    <col min="3" max="3" width="19.28515625" style="78" customWidth="1"/>
    <col min="4" max="4" width="18.85546875" style="78" bestFit="1" customWidth="1"/>
    <col min="5" max="6" width="9.140625" style="78"/>
    <col min="7" max="7" width="16" style="78" customWidth="1"/>
    <col min="8" max="8" width="12.42578125" style="78" bestFit="1" customWidth="1"/>
    <col min="9" max="11" width="15.7109375" style="78" customWidth="1"/>
    <col min="12" max="16384" width="9.140625" style="78"/>
  </cols>
  <sheetData>
    <row r="1" spans="1:4" ht="84.75" customHeight="1" x14ac:dyDescent="0.25">
      <c r="A1" s="1" t="s">
        <v>0</v>
      </c>
      <c r="B1" s="79" t="s">
        <v>235</v>
      </c>
      <c r="C1" s="79"/>
      <c r="D1" s="79"/>
    </row>
    <row r="2" spans="1:4" ht="23.25" customHeight="1" x14ac:dyDescent="0.25">
      <c r="A2" s="1" t="s">
        <v>0</v>
      </c>
      <c r="B2" s="1"/>
      <c r="C2" s="3"/>
      <c r="D2" s="76" t="s">
        <v>39</v>
      </c>
    </row>
    <row r="3" spans="1:4" ht="45" customHeight="1" x14ac:dyDescent="0.25">
      <c r="A3" s="80" t="s">
        <v>194</v>
      </c>
      <c r="B3" s="80"/>
      <c r="C3" s="80"/>
      <c r="D3" s="80"/>
    </row>
    <row r="4" spans="1:4" ht="20.25" customHeight="1" x14ac:dyDescent="0.25">
      <c r="A4" s="1" t="s">
        <v>0</v>
      </c>
      <c r="B4" s="5"/>
      <c r="C4" s="5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8">
        <v>917774000</v>
      </c>
      <c r="C6" s="8">
        <v>934742000</v>
      </c>
      <c r="D6" s="8">
        <v>630131000</v>
      </c>
    </row>
    <row r="7" spans="1:4" ht="15" customHeight="1" x14ac:dyDescent="0.25">
      <c r="A7" s="7" t="s">
        <v>7</v>
      </c>
      <c r="B7" s="8">
        <v>35975000</v>
      </c>
      <c r="C7" s="8">
        <v>41818000</v>
      </c>
      <c r="D7" s="8">
        <v>1484000</v>
      </c>
    </row>
    <row r="8" spans="1:4" ht="15" customHeight="1" x14ac:dyDescent="0.25">
      <c r="A8" s="7" t="s">
        <v>8</v>
      </c>
      <c r="B8" s="8">
        <v>144185000</v>
      </c>
      <c r="C8" s="8">
        <v>149684000</v>
      </c>
      <c r="D8" s="8">
        <v>54840000</v>
      </c>
    </row>
    <row r="9" spans="1:4" ht="15" customHeight="1" x14ac:dyDescent="0.25">
      <c r="A9" s="7" t="s">
        <v>9</v>
      </c>
      <c r="B9" s="8">
        <v>33475000</v>
      </c>
      <c r="C9" s="8">
        <v>35180000</v>
      </c>
      <c r="D9" s="8">
        <v>16669000</v>
      </c>
    </row>
    <row r="10" spans="1:4" ht="15" customHeight="1" x14ac:dyDescent="0.25">
      <c r="A10" s="7" t="s">
        <v>10</v>
      </c>
      <c r="B10" s="8">
        <v>29569000</v>
      </c>
      <c r="C10" s="8">
        <v>28967000</v>
      </c>
      <c r="D10" s="8">
        <v>13704000</v>
      </c>
    </row>
    <row r="11" spans="1:4" ht="15" customHeight="1" x14ac:dyDescent="0.25">
      <c r="A11" s="7" t="s">
        <v>11</v>
      </c>
      <c r="B11" s="8">
        <v>41403000</v>
      </c>
      <c r="C11" s="8">
        <v>43296000</v>
      </c>
      <c r="D11" s="8">
        <v>19273000</v>
      </c>
    </row>
    <row r="12" spans="1:4" ht="15" customHeight="1" x14ac:dyDescent="0.25">
      <c r="A12" s="7" t="s">
        <v>12</v>
      </c>
      <c r="B12" s="8">
        <v>12025000</v>
      </c>
      <c r="C12" s="22">
        <v>15888000</v>
      </c>
      <c r="D12" s="8">
        <v>5147000</v>
      </c>
    </row>
    <row r="13" spans="1:4" ht="15" customHeight="1" x14ac:dyDescent="0.25">
      <c r="A13" s="7" t="s">
        <v>13</v>
      </c>
      <c r="B13" s="8">
        <v>15624000</v>
      </c>
      <c r="C13" s="8">
        <v>12126000</v>
      </c>
      <c r="D13" s="8">
        <v>995000</v>
      </c>
    </row>
    <row r="14" spans="1:4" ht="15" customHeight="1" x14ac:dyDescent="0.25">
      <c r="A14" s="7" t="s">
        <v>14</v>
      </c>
      <c r="B14" s="8">
        <v>38241000</v>
      </c>
      <c r="C14" s="8">
        <v>40152000</v>
      </c>
      <c r="D14" s="8">
        <v>28289000</v>
      </c>
    </row>
    <row r="15" spans="1:4" ht="15" customHeight="1" x14ac:dyDescent="0.25">
      <c r="A15" s="7" t="s">
        <v>15</v>
      </c>
      <c r="B15" s="8">
        <v>38722000</v>
      </c>
      <c r="C15" s="8">
        <v>38876000</v>
      </c>
      <c r="D15" s="8">
        <v>18049000</v>
      </c>
    </row>
    <row r="16" spans="1:4" ht="15" customHeight="1" x14ac:dyDescent="0.25">
      <c r="A16" s="7" t="s">
        <v>16</v>
      </c>
      <c r="B16" s="8">
        <v>123711000</v>
      </c>
      <c r="C16" s="8">
        <v>126730000</v>
      </c>
      <c r="D16" s="8">
        <v>33917000</v>
      </c>
    </row>
    <row r="17" spans="1:4" ht="15" customHeight="1" x14ac:dyDescent="0.25">
      <c r="A17" s="7" t="s">
        <v>17</v>
      </c>
      <c r="B17" s="8">
        <v>14621000</v>
      </c>
      <c r="C17" s="8">
        <v>14210000</v>
      </c>
      <c r="D17" s="8">
        <v>2787000</v>
      </c>
    </row>
    <row r="18" spans="1:4" ht="15" customHeight="1" x14ac:dyDescent="0.25">
      <c r="A18" s="7" t="s">
        <v>18</v>
      </c>
      <c r="B18" s="8">
        <v>53805000</v>
      </c>
      <c r="C18" s="8">
        <v>54534000</v>
      </c>
      <c r="D18" s="8">
        <v>5317000</v>
      </c>
    </row>
    <row r="19" spans="1:4" ht="15" customHeight="1" x14ac:dyDescent="0.25">
      <c r="A19" s="7" t="s">
        <v>19</v>
      </c>
      <c r="B19" s="8">
        <v>33465000</v>
      </c>
      <c r="C19" s="8">
        <v>26591000</v>
      </c>
      <c r="D19" s="8">
        <v>14101000</v>
      </c>
    </row>
    <row r="20" spans="1:4" ht="15" customHeight="1" x14ac:dyDescent="0.25">
      <c r="A20" s="7" t="s">
        <v>20</v>
      </c>
      <c r="B20" s="8">
        <v>50149000</v>
      </c>
      <c r="C20" s="8">
        <v>50211000</v>
      </c>
      <c r="D20" s="8">
        <v>19580000</v>
      </c>
    </row>
    <row r="21" spans="1:4" ht="15" customHeight="1" x14ac:dyDescent="0.25">
      <c r="A21" s="7" t="s">
        <v>21</v>
      </c>
      <c r="B21" s="8">
        <v>62046000</v>
      </c>
      <c r="C21" s="8">
        <v>64749000</v>
      </c>
      <c r="D21" s="8">
        <v>41694000</v>
      </c>
    </row>
    <row r="22" spans="1:4" ht="15" customHeight="1" x14ac:dyDescent="0.25">
      <c r="A22" s="7" t="s">
        <v>22</v>
      </c>
      <c r="B22" s="8">
        <v>70862000</v>
      </c>
      <c r="C22" s="8">
        <v>72127000</v>
      </c>
      <c r="D22" s="8">
        <v>35236000</v>
      </c>
    </row>
    <row r="23" spans="1:4" ht="15" customHeight="1" x14ac:dyDescent="0.25">
      <c r="A23" s="7" t="s">
        <v>23</v>
      </c>
      <c r="B23" s="8">
        <v>36640000</v>
      </c>
      <c r="C23" s="8">
        <v>37928000</v>
      </c>
      <c r="D23" s="8">
        <v>21381000</v>
      </c>
    </row>
    <row r="24" spans="1:4" ht="15" customHeight="1" x14ac:dyDescent="0.25">
      <c r="A24" s="7" t="s">
        <v>24</v>
      </c>
      <c r="B24" s="8">
        <v>48776000</v>
      </c>
      <c r="C24" s="8">
        <v>50377000</v>
      </c>
      <c r="D24" s="8">
        <v>25630000</v>
      </c>
    </row>
    <row r="25" spans="1:4" ht="15" customHeight="1" x14ac:dyDescent="0.25">
      <c r="A25" s="7" t="s">
        <v>25</v>
      </c>
      <c r="B25" s="8">
        <v>43015000</v>
      </c>
      <c r="C25" s="8">
        <v>45462000</v>
      </c>
      <c r="D25" s="8">
        <v>31782000</v>
      </c>
    </row>
    <row r="26" spans="1:4" ht="15" customHeight="1" x14ac:dyDescent="0.25">
      <c r="A26" s="7" t="s">
        <v>26</v>
      </c>
      <c r="B26" s="8">
        <v>54819000</v>
      </c>
      <c r="C26" s="8">
        <v>56721000</v>
      </c>
      <c r="D26" s="8">
        <v>30345000</v>
      </c>
    </row>
    <row r="27" spans="1:4" ht="15" customHeight="1" x14ac:dyDescent="0.25">
      <c r="A27" s="7" t="s">
        <v>27</v>
      </c>
      <c r="B27" s="8">
        <v>56213000</v>
      </c>
      <c r="C27" s="8">
        <v>61470000</v>
      </c>
      <c r="D27" s="8">
        <v>36512000</v>
      </c>
    </row>
    <row r="28" spans="1:4" ht="15" customHeight="1" x14ac:dyDescent="0.25">
      <c r="A28" s="7" t="s">
        <v>28</v>
      </c>
      <c r="B28" s="8">
        <v>24935000</v>
      </c>
      <c r="C28" s="8">
        <v>26278000</v>
      </c>
      <c r="D28" s="8">
        <v>10150000</v>
      </c>
    </row>
    <row r="29" spans="1:4" ht="15" customHeight="1" x14ac:dyDescent="0.25">
      <c r="A29" s="7" t="s">
        <v>29</v>
      </c>
      <c r="B29" s="8">
        <v>103256000</v>
      </c>
      <c r="C29" s="8">
        <v>103726000</v>
      </c>
      <c r="D29" s="8">
        <v>32105000</v>
      </c>
    </row>
    <row r="30" spans="1:4" ht="15" customHeight="1" x14ac:dyDescent="0.25">
      <c r="A30" s="7" t="s">
        <v>30</v>
      </c>
      <c r="B30" s="8">
        <v>15515000</v>
      </c>
      <c r="C30" s="8">
        <v>16010000</v>
      </c>
      <c r="D30" s="8">
        <v>8317000</v>
      </c>
    </row>
    <row r="31" spans="1:4" ht="15" customHeight="1" x14ac:dyDescent="0.25">
      <c r="A31" s="7" t="s">
        <v>31</v>
      </c>
      <c r="B31" s="8">
        <v>32995000</v>
      </c>
      <c r="C31" s="8">
        <v>33249000</v>
      </c>
      <c r="D31" s="8">
        <v>5551000</v>
      </c>
    </row>
    <row r="32" spans="1:4" ht="15" customHeight="1" x14ac:dyDescent="0.25">
      <c r="A32" s="7" t="s">
        <v>32</v>
      </c>
      <c r="B32" s="8">
        <v>30589000</v>
      </c>
      <c r="C32" s="8">
        <v>30948000</v>
      </c>
      <c r="D32" s="8">
        <v>15411000</v>
      </c>
    </row>
    <row r="33" spans="1:4" ht="15" customHeight="1" x14ac:dyDescent="0.25">
      <c r="A33" s="7" t="s">
        <v>33</v>
      </c>
      <c r="B33" s="8">
        <v>47141000</v>
      </c>
      <c r="C33" s="8">
        <v>47486000</v>
      </c>
      <c r="D33" s="8">
        <v>24818000</v>
      </c>
    </row>
    <row r="34" spans="1:4" ht="15" customHeight="1" x14ac:dyDescent="0.25">
      <c r="A34" s="7" t="s">
        <v>34</v>
      </c>
      <c r="B34" s="8">
        <v>51181000</v>
      </c>
      <c r="C34" s="8">
        <v>51329000</v>
      </c>
      <c r="D34" s="8">
        <v>16370000</v>
      </c>
    </row>
    <row r="35" spans="1:4" ht="15" customHeight="1" x14ac:dyDescent="0.25">
      <c r="A35" s="7" t="s">
        <v>35</v>
      </c>
      <c r="B35" s="8">
        <v>91063000</v>
      </c>
      <c r="C35" s="8">
        <v>93322000</v>
      </c>
      <c r="D35" s="8">
        <v>48746000</v>
      </c>
    </row>
    <row r="36" spans="1:4" ht="15" customHeight="1" x14ac:dyDescent="0.25">
      <c r="A36" s="7" t="s">
        <v>36</v>
      </c>
      <c r="B36" s="8">
        <v>63963000</v>
      </c>
      <c r="C36" s="8">
        <v>66795000</v>
      </c>
      <c r="D36" s="8">
        <v>24875000</v>
      </c>
    </row>
    <row r="37" spans="1:4" ht="15" customHeight="1" x14ac:dyDescent="0.25">
      <c r="A37" s="7" t="s">
        <v>37</v>
      </c>
      <c r="B37" s="8">
        <v>0</v>
      </c>
      <c r="C37" s="8">
        <v>0</v>
      </c>
      <c r="D37" s="8">
        <v>1003094000</v>
      </c>
    </row>
    <row r="38" spans="1:4" ht="19.5" customHeight="1" x14ac:dyDescent="0.25">
      <c r="A38" s="10" t="s">
        <v>38</v>
      </c>
      <c r="B38" s="11">
        <f>SUM(B6:B37)</f>
        <v>2415753000</v>
      </c>
      <c r="C38" s="11">
        <f>SUM(C6:C37)</f>
        <v>2470982000</v>
      </c>
      <c r="D38" s="11">
        <f>SUM(D6:D37)</f>
        <v>2276300000</v>
      </c>
    </row>
  </sheetData>
  <mergeCells count="2">
    <mergeCell ref="B1:D1"/>
    <mergeCell ref="A3:D3"/>
  </mergeCells>
  <pageMargins left="0.7" right="0.7" top="0.75" bottom="0.75" header="0.3" footer="0.3"/>
  <pageSetup paperSize="9" scale="8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100" zoomScaleSheetLayoutView="100" workbookViewId="0">
      <selection activeCell="B25" sqref="B25"/>
    </sheetView>
  </sheetViews>
  <sheetFormatPr defaultColWidth="9.140625" defaultRowHeight="15" x14ac:dyDescent="0.25"/>
  <cols>
    <col min="1" max="1" width="46.5703125" style="2" customWidth="1"/>
    <col min="2" max="2" width="19.85546875" style="2" customWidth="1"/>
    <col min="3" max="3" width="16.85546875" style="2" customWidth="1"/>
    <col min="4" max="4" width="13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23.25" customHeight="1" x14ac:dyDescent="0.25">
      <c r="A2" s="1" t="s">
        <v>0</v>
      </c>
      <c r="B2" s="1"/>
      <c r="C2" s="3"/>
      <c r="D2" s="4" t="s">
        <v>134</v>
      </c>
    </row>
    <row r="3" spans="1:4" ht="34.15" customHeight="1" x14ac:dyDescent="0.25">
      <c r="A3" s="81" t="s">
        <v>195</v>
      </c>
      <c r="B3" s="81"/>
      <c r="C3" s="81"/>
      <c r="D3" s="81"/>
    </row>
    <row r="4" spans="1:4" ht="20.25" customHeight="1" x14ac:dyDescent="0.25">
      <c r="A4" s="1" t="s">
        <v>0</v>
      </c>
      <c r="B4" s="51"/>
      <c r="C4" s="52"/>
      <c r="D4" s="51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8">
        <v>113149400</v>
      </c>
      <c r="C6" s="48">
        <v>0</v>
      </c>
      <c r="D6" s="48">
        <v>0</v>
      </c>
    </row>
    <row r="7" spans="1:4" ht="15" customHeight="1" x14ac:dyDescent="0.25">
      <c r="A7" s="7" t="s">
        <v>7</v>
      </c>
      <c r="B7" s="8">
        <v>3898800</v>
      </c>
      <c r="C7" s="48">
        <v>0</v>
      </c>
      <c r="D7" s="48">
        <v>0</v>
      </c>
    </row>
    <row r="8" spans="1:4" ht="15" customHeight="1" x14ac:dyDescent="0.25">
      <c r="A8" s="7" t="s">
        <v>8</v>
      </c>
      <c r="B8" s="8">
        <v>15250400</v>
      </c>
      <c r="C8" s="48">
        <v>0</v>
      </c>
      <c r="D8" s="48">
        <v>0</v>
      </c>
    </row>
    <row r="9" spans="1:4" ht="15" customHeight="1" x14ac:dyDescent="0.25">
      <c r="A9" s="7" t="s">
        <v>9</v>
      </c>
      <c r="B9" s="8">
        <v>493900</v>
      </c>
      <c r="C9" s="48">
        <v>0</v>
      </c>
      <c r="D9" s="48">
        <v>0</v>
      </c>
    </row>
    <row r="10" spans="1:4" ht="15" customHeight="1" x14ac:dyDescent="0.25">
      <c r="A10" s="7" t="s">
        <v>10</v>
      </c>
      <c r="B10" s="8">
        <v>6696200</v>
      </c>
      <c r="C10" s="48">
        <v>0</v>
      </c>
      <c r="D10" s="48">
        <v>0</v>
      </c>
    </row>
    <row r="11" spans="1:4" ht="15" customHeight="1" x14ac:dyDescent="0.25">
      <c r="A11" s="7" t="s">
        <v>11</v>
      </c>
      <c r="B11" s="8">
        <v>8594600</v>
      </c>
      <c r="C11" s="48">
        <v>0</v>
      </c>
      <c r="D11" s="48">
        <v>0</v>
      </c>
    </row>
    <row r="12" spans="1:4" ht="15" customHeight="1" x14ac:dyDescent="0.25">
      <c r="A12" s="7" t="s">
        <v>12</v>
      </c>
      <c r="B12" s="8">
        <v>32121900</v>
      </c>
      <c r="C12" s="48">
        <v>0</v>
      </c>
      <c r="D12" s="48">
        <v>0</v>
      </c>
    </row>
    <row r="13" spans="1:4" ht="15" customHeight="1" x14ac:dyDescent="0.25">
      <c r="A13" s="7" t="s">
        <v>13</v>
      </c>
      <c r="B13" s="8">
        <v>12868500</v>
      </c>
      <c r="C13" s="48">
        <v>0</v>
      </c>
      <c r="D13" s="48">
        <v>0</v>
      </c>
    </row>
    <row r="14" spans="1:4" ht="15" customHeight="1" x14ac:dyDescent="0.25">
      <c r="A14" s="7" t="s">
        <v>14</v>
      </c>
      <c r="B14" s="8">
        <v>15358100</v>
      </c>
      <c r="C14" s="48">
        <v>0</v>
      </c>
      <c r="D14" s="48">
        <v>0</v>
      </c>
    </row>
    <row r="15" spans="1:4" ht="15" customHeight="1" x14ac:dyDescent="0.25">
      <c r="A15" s="7" t="s">
        <v>15</v>
      </c>
      <c r="B15" s="8">
        <v>1675800</v>
      </c>
      <c r="C15" s="48">
        <v>0</v>
      </c>
      <c r="D15" s="48">
        <v>0</v>
      </c>
    </row>
    <row r="16" spans="1:4" ht="15" customHeight="1" x14ac:dyDescent="0.25">
      <c r="A16" s="7" t="s">
        <v>16</v>
      </c>
      <c r="B16" s="8">
        <v>1359100</v>
      </c>
      <c r="C16" s="48">
        <v>0</v>
      </c>
      <c r="D16" s="48">
        <v>0</v>
      </c>
    </row>
    <row r="17" spans="1:4" ht="15" customHeight="1" x14ac:dyDescent="0.25">
      <c r="A17" s="7" t="s">
        <v>17</v>
      </c>
      <c r="B17" s="8">
        <v>12400200</v>
      </c>
      <c r="C17" s="48">
        <v>0</v>
      </c>
      <c r="D17" s="48">
        <v>0</v>
      </c>
    </row>
    <row r="18" spans="1:4" ht="15" customHeight="1" x14ac:dyDescent="0.25">
      <c r="A18" s="7" t="s">
        <v>18</v>
      </c>
      <c r="B18" s="8">
        <v>8910700</v>
      </c>
      <c r="C18" s="48">
        <v>0</v>
      </c>
      <c r="D18" s="48">
        <v>0</v>
      </c>
    </row>
    <row r="19" spans="1:4" ht="15" customHeight="1" x14ac:dyDescent="0.25">
      <c r="A19" s="7" t="s">
        <v>19</v>
      </c>
      <c r="B19" s="8">
        <v>7798400</v>
      </c>
      <c r="C19" s="48">
        <v>0</v>
      </c>
      <c r="D19" s="48">
        <v>0</v>
      </c>
    </row>
    <row r="20" spans="1:4" ht="15" customHeight="1" x14ac:dyDescent="0.25">
      <c r="A20" s="7" t="s">
        <v>20</v>
      </c>
      <c r="B20" s="8">
        <v>4143300</v>
      </c>
      <c r="C20" s="48">
        <v>0</v>
      </c>
      <c r="D20" s="48">
        <v>0</v>
      </c>
    </row>
    <row r="21" spans="1:4" ht="15" customHeight="1" x14ac:dyDescent="0.25">
      <c r="A21" s="7" t="s">
        <v>21</v>
      </c>
      <c r="B21" s="8">
        <v>3956700</v>
      </c>
      <c r="C21" s="48">
        <v>0</v>
      </c>
      <c r="D21" s="48">
        <v>0</v>
      </c>
    </row>
    <row r="22" spans="1:4" ht="15" customHeight="1" x14ac:dyDescent="0.25">
      <c r="A22" s="7" t="s">
        <v>22</v>
      </c>
      <c r="B22" s="8">
        <v>699600</v>
      </c>
      <c r="C22" s="48">
        <v>0</v>
      </c>
      <c r="D22" s="48">
        <v>0</v>
      </c>
    </row>
    <row r="23" spans="1:4" ht="15" customHeight="1" x14ac:dyDescent="0.25">
      <c r="A23" s="7" t="s">
        <v>23</v>
      </c>
      <c r="B23" s="8">
        <v>16981500</v>
      </c>
      <c r="C23" s="48">
        <v>0</v>
      </c>
      <c r="D23" s="48">
        <v>0</v>
      </c>
    </row>
    <row r="24" spans="1:4" ht="15" customHeight="1" x14ac:dyDescent="0.25">
      <c r="A24" s="7" t="s">
        <v>24</v>
      </c>
      <c r="B24" s="8">
        <v>1438900</v>
      </c>
      <c r="C24" s="48">
        <v>0</v>
      </c>
      <c r="D24" s="48">
        <v>0</v>
      </c>
    </row>
    <row r="25" spans="1:4" ht="15" customHeight="1" x14ac:dyDescent="0.25">
      <c r="A25" s="7" t="s">
        <v>25</v>
      </c>
      <c r="B25" s="8">
        <v>12159000</v>
      </c>
      <c r="C25" s="48">
        <v>0</v>
      </c>
      <c r="D25" s="48">
        <v>0</v>
      </c>
    </row>
    <row r="26" spans="1:4" ht="15" customHeight="1" x14ac:dyDescent="0.25">
      <c r="A26" s="7" t="s">
        <v>26</v>
      </c>
      <c r="B26" s="8">
        <v>10554800</v>
      </c>
      <c r="C26" s="48">
        <v>0</v>
      </c>
      <c r="D26" s="48">
        <v>0</v>
      </c>
    </row>
    <row r="27" spans="1:4" ht="15" customHeight="1" x14ac:dyDescent="0.25">
      <c r="A27" s="7" t="s">
        <v>27</v>
      </c>
      <c r="B27" s="8">
        <v>6382600</v>
      </c>
      <c r="C27" s="48">
        <v>0</v>
      </c>
      <c r="D27" s="48">
        <v>0</v>
      </c>
    </row>
    <row r="28" spans="1:4" ht="15" customHeight="1" x14ac:dyDescent="0.25">
      <c r="A28" s="7" t="s">
        <v>28</v>
      </c>
      <c r="B28" s="8">
        <v>25185300</v>
      </c>
      <c r="C28" s="48">
        <v>0</v>
      </c>
      <c r="D28" s="48">
        <v>0</v>
      </c>
    </row>
    <row r="29" spans="1:4" ht="15" customHeight="1" x14ac:dyDescent="0.25">
      <c r="A29" s="7" t="s">
        <v>29</v>
      </c>
      <c r="B29" s="8">
        <v>11983500</v>
      </c>
      <c r="C29" s="48">
        <v>0</v>
      </c>
      <c r="D29" s="48">
        <v>0</v>
      </c>
    </row>
    <row r="30" spans="1:4" ht="15" customHeight="1" x14ac:dyDescent="0.25">
      <c r="A30" s="7" t="s">
        <v>30</v>
      </c>
      <c r="B30" s="8">
        <v>12837900</v>
      </c>
      <c r="C30" s="48">
        <v>0</v>
      </c>
      <c r="D30" s="48">
        <v>0</v>
      </c>
    </row>
    <row r="31" spans="1:4" ht="15" customHeight="1" x14ac:dyDescent="0.25">
      <c r="A31" s="7" t="s">
        <v>31</v>
      </c>
      <c r="B31" s="8">
        <v>13639200</v>
      </c>
      <c r="C31" s="48">
        <v>0</v>
      </c>
      <c r="D31" s="48">
        <v>0</v>
      </c>
    </row>
    <row r="32" spans="1:4" ht="15" customHeight="1" x14ac:dyDescent="0.25">
      <c r="A32" s="7" t="s">
        <v>32</v>
      </c>
      <c r="B32" s="8">
        <v>26898100</v>
      </c>
      <c r="C32" s="48">
        <v>0</v>
      </c>
      <c r="D32" s="48">
        <v>0</v>
      </c>
    </row>
    <row r="33" spans="1:4" ht="15" customHeight="1" x14ac:dyDescent="0.25">
      <c r="A33" s="7" t="s">
        <v>33</v>
      </c>
      <c r="B33" s="8">
        <v>521500</v>
      </c>
      <c r="C33" s="48">
        <v>0</v>
      </c>
      <c r="D33" s="48">
        <v>0</v>
      </c>
    </row>
    <row r="34" spans="1:4" ht="15" customHeight="1" x14ac:dyDescent="0.25">
      <c r="A34" s="7" t="s">
        <v>34</v>
      </c>
      <c r="B34" s="8">
        <v>563200</v>
      </c>
      <c r="C34" s="48">
        <v>0</v>
      </c>
      <c r="D34" s="48">
        <v>0</v>
      </c>
    </row>
    <row r="35" spans="1:4" ht="15" customHeight="1" x14ac:dyDescent="0.25">
      <c r="A35" s="7" t="s">
        <v>35</v>
      </c>
      <c r="B35" s="8">
        <v>2066400</v>
      </c>
      <c r="C35" s="48">
        <v>0</v>
      </c>
      <c r="D35" s="48">
        <v>0</v>
      </c>
    </row>
    <row r="36" spans="1:4" ht="15" customHeight="1" x14ac:dyDescent="0.25">
      <c r="A36" s="7" t="s">
        <v>36</v>
      </c>
      <c r="B36" s="8">
        <v>7589300</v>
      </c>
      <c r="C36" s="48">
        <v>0</v>
      </c>
      <c r="D36" s="48">
        <v>0</v>
      </c>
    </row>
    <row r="37" spans="1:4" ht="15" customHeight="1" x14ac:dyDescent="0.25">
      <c r="A37" s="7" t="s">
        <v>37</v>
      </c>
      <c r="B37" s="8">
        <v>1245220</v>
      </c>
      <c r="C37" s="48">
        <v>0</v>
      </c>
      <c r="D37" s="48">
        <v>0</v>
      </c>
    </row>
    <row r="38" spans="1:4" ht="19.5" customHeight="1" x14ac:dyDescent="0.25">
      <c r="A38" s="10" t="s">
        <v>38</v>
      </c>
      <c r="B38" s="49">
        <f>SUM(B6:B37)</f>
        <v>399422020</v>
      </c>
      <c r="C38" s="49">
        <f>SUM(C6:C37)</f>
        <v>0</v>
      </c>
      <c r="D38" s="49">
        <f>SUM(D6:D37)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G18" sqref="G18"/>
    </sheetView>
  </sheetViews>
  <sheetFormatPr defaultColWidth="9.140625" defaultRowHeight="15" x14ac:dyDescent="0.25"/>
  <cols>
    <col min="1" max="1" width="62.4257812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23.25" customHeight="1" x14ac:dyDescent="0.25">
      <c r="A2" s="1" t="s">
        <v>0</v>
      </c>
      <c r="B2" s="1"/>
      <c r="C2" s="3"/>
      <c r="D2" s="4" t="s">
        <v>123</v>
      </c>
    </row>
    <row r="3" spans="1:4" ht="81.75" customHeight="1" x14ac:dyDescent="0.25">
      <c r="A3" s="82" t="s">
        <v>122</v>
      </c>
      <c r="B3" s="82"/>
      <c r="C3" s="82"/>
      <c r="D3" s="82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75" customHeight="1" x14ac:dyDescent="0.25">
      <c r="A5" s="6" t="s">
        <v>234</v>
      </c>
      <c r="B5" s="6" t="s">
        <v>3</v>
      </c>
      <c r="C5" s="6" t="s">
        <v>4</v>
      </c>
      <c r="D5" s="6" t="s">
        <v>5</v>
      </c>
    </row>
    <row r="6" spans="1:4" ht="31.5" x14ac:dyDescent="0.25">
      <c r="A6" s="7" t="s">
        <v>79</v>
      </c>
      <c r="B6" s="12">
        <v>21611055.84</v>
      </c>
      <c r="C6" s="8">
        <v>0</v>
      </c>
      <c r="D6" s="8">
        <v>0</v>
      </c>
    </row>
    <row r="7" spans="1:4" ht="15.75" x14ac:dyDescent="0.25">
      <c r="A7" s="10" t="s">
        <v>38</v>
      </c>
      <c r="B7" s="11">
        <f>SUM(B6:B6)</f>
        <v>21611055.84</v>
      </c>
      <c r="C7" s="11">
        <f>SUM(C6:C6)</f>
        <v>0</v>
      </c>
      <c r="D7" s="11">
        <f>SUM(D6:D6)</f>
        <v>0</v>
      </c>
    </row>
  </sheetData>
  <autoFilter ref="A5:D7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7" sqref="B7"/>
    </sheetView>
  </sheetViews>
  <sheetFormatPr defaultColWidth="9.140625" defaultRowHeight="15" x14ac:dyDescent="0.25"/>
  <cols>
    <col min="1" max="1" width="65.570312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23.25" customHeight="1" x14ac:dyDescent="0.25">
      <c r="A2" s="1" t="s">
        <v>0</v>
      </c>
      <c r="B2" s="1"/>
      <c r="C2" s="3"/>
      <c r="D2" s="4" t="s">
        <v>124</v>
      </c>
    </row>
    <row r="3" spans="1:4" ht="99" customHeight="1" x14ac:dyDescent="0.25">
      <c r="A3" s="82" t="s">
        <v>125</v>
      </c>
      <c r="B3" s="82"/>
      <c r="C3" s="82"/>
      <c r="D3" s="82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75" customHeight="1" x14ac:dyDescent="0.25">
      <c r="A5" s="6" t="s">
        <v>233</v>
      </c>
      <c r="B5" s="6" t="s">
        <v>3</v>
      </c>
      <c r="C5" s="6" t="s">
        <v>4</v>
      </c>
      <c r="D5" s="6" t="s">
        <v>5</v>
      </c>
    </row>
    <row r="6" spans="1:4" ht="15.75" x14ac:dyDescent="0.25">
      <c r="A6" s="13" t="s">
        <v>28</v>
      </c>
      <c r="B6" s="14">
        <v>2475865</v>
      </c>
      <c r="C6" s="8">
        <v>0</v>
      </c>
      <c r="D6" s="8">
        <v>0</v>
      </c>
    </row>
    <row r="7" spans="1:4" ht="15.75" x14ac:dyDescent="0.25">
      <c r="A7" s="10" t="s">
        <v>38</v>
      </c>
      <c r="B7" s="11">
        <f>SUM(B6:B6)</f>
        <v>2475865</v>
      </c>
      <c r="C7" s="11">
        <f>SUM(C6:C6)</f>
        <v>0</v>
      </c>
      <c r="D7" s="11">
        <f>SUM(D6:D6)</f>
        <v>0</v>
      </c>
    </row>
  </sheetData>
  <autoFilter ref="A5:D7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53"/>
  <sheetViews>
    <sheetView view="pageBreakPreview" zoomScale="80" zoomScaleNormal="100" zoomScaleSheetLayoutView="80" workbookViewId="0">
      <selection activeCell="H19" sqref="H19"/>
    </sheetView>
  </sheetViews>
  <sheetFormatPr defaultColWidth="9.140625" defaultRowHeight="15" x14ac:dyDescent="0.25"/>
  <cols>
    <col min="1" max="1" width="67.140625" style="19" customWidth="1"/>
    <col min="2" max="2" width="19.85546875" style="19" customWidth="1"/>
    <col min="3" max="3" width="19.28515625" style="19" customWidth="1"/>
    <col min="4" max="4" width="17.42578125" style="19" customWidth="1"/>
    <col min="5" max="16384" width="9.140625" style="19"/>
  </cols>
  <sheetData>
    <row r="1" spans="1:4" ht="15.75" x14ac:dyDescent="0.25">
      <c r="A1" s="96" t="s">
        <v>0</v>
      </c>
      <c r="B1" s="97"/>
      <c r="C1" s="97"/>
      <c r="D1" s="97"/>
    </row>
    <row r="2" spans="1:4" ht="23.25" customHeight="1" x14ac:dyDescent="0.25">
      <c r="A2" s="96" t="s">
        <v>0</v>
      </c>
      <c r="B2" s="96"/>
      <c r="C2" s="98"/>
      <c r="D2" s="77" t="s">
        <v>127</v>
      </c>
    </row>
    <row r="3" spans="1:4" ht="67.349999999999994" customHeight="1" x14ac:dyDescent="0.25">
      <c r="A3" s="83" t="s">
        <v>126</v>
      </c>
      <c r="B3" s="83"/>
      <c r="C3" s="83"/>
      <c r="D3" s="83"/>
    </row>
    <row r="4" spans="1:4" ht="20.25" customHeight="1" x14ac:dyDescent="0.25">
      <c r="A4" s="96" t="s">
        <v>0</v>
      </c>
      <c r="B4" s="96"/>
      <c r="C4" s="99"/>
      <c r="D4" s="99" t="s">
        <v>1</v>
      </c>
    </row>
    <row r="5" spans="1:4" ht="48.95" customHeight="1" x14ac:dyDescent="0.25">
      <c r="A5" s="100" t="s">
        <v>233</v>
      </c>
      <c r="B5" s="100" t="s">
        <v>3</v>
      </c>
      <c r="C5" s="100" t="s">
        <v>4</v>
      </c>
      <c r="D5" s="100" t="s">
        <v>5</v>
      </c>
    </row>
    <row r="6" spans="1:4" ht="15.75" x14ac:dyDescent="0.25">
      <c r="A6" s="17" t="s">
        <v>7</v>
      </c>
      <c r="B6" s="18">
        <v>261882</v>
      </c>
      <c r="C6" s="18">
        <v>445956</v>
      </c>
      <c r="D6" s="18">
        <v>0</v>
      </c>
    </row>
    <row r="7" spans="1:4" ht="15.75" x14ac:dyDescent="0.25">
      <c r="A7" s="17" t="s">
        <v>40</v>
      </c>
      <c r="B7" s="18">
        <v>428235</v>
      </c>
      <c r="C7" s="18">
        <v>0</v>
      </c>
      <c r="D7" s="18">
        <v>0</v>
      </c>
    </row>
    <row r="8" spans="1:4" ht="31.5" x14ac:dyDescent="0.25">
      <c r="A8" s="17" t="s">
        <v>44</v>
      </c>
      <c r="B8" s="18">
        <v>98823</v>
      </c>
      <c r="C8" s="18">
        <v>0</v>
      </c>
      <c r="D8" s="18">
        <v>0</v>
      </c>
    </row>
    <row r="9" spans="1:4" ht="31.5" x14ac:dyDescent="0.25">
      <c r="A9" s="17" t="s">
        <v>45</v>
      </c>
      <c r="B9" s="18">
        <v>131764</v>
      </c>
      <c r="C9" s="18">
        <v>128333</v>
      </c>
      <c r="D9" s="18">
        <v>0</v>
      </c>
    </row>
    <row r="10" spans="1:4" ht="31.5" x14ac:dyDescent="0.25">
      <c r="A10" s="17" t="s">
        <v>49</v>
      </c>
      <c r="B10" s="18">
        <v>0</v>
      </c>
      <c r="C10" s="18">
        <v>96250</v>
      </c>
      <c r="D10" s="18">
        <v>0</v>
      </c>
    </row>
    <row r="11" spans="1:4" ht="31.5" x14ac:dyDescent="0.25">
      <c r="A11" s="17" t="s">
        <v>50</v>
      </c>
      <c r="B11" s="18">
        <v>115294</v>
      </c>
      <c r="C11" s="18">
        <v>0</v>
      </c>
      <c r="D11" s="18">
        <v>0</v>
      </c>
    </row>
    <row r="12" spans="1:4" ht="31.5" x14ac:dyDescent="0.25">
      <c r="A12" s="17" t="s">
        <v>51</v>
      </c>
      <c r="B12" s="18">
        <v>49412</v>
      </c>
      <c r="C12" s="18">
        <v>320832</v>
      </c>
      <c r="D12" s="18">
        <v>0</v>
      </c>
    </row>
    <row r="13" spans="1:4" ht="31.5" x14ac:dyDescent="0.25">
      <c r="A13" s="17" t="s">
        <v>52</v>
      </c>
      <c r="B13" s="18">
        <v>16471</v>
      </c>
      <c r="C13" s="18">
        <v>0</v>
      </c>
      <c r="D13" s="18">
        <v>0</v>
      </c>
    </row>
    <row r="14" spans="1:4" s="2" customFormat="1" ht="15.75" x14ac:dyDescent="0.25">
      <c r="A14" s="17" t="s">
        <v>14</v>
      </c>
      <c r="B14" s="18">
        <v>0</v>
      </c>
      <c r="C14" s="18">
        <v>0</v>
      </c>
      <c r="D14" s="18">
        <v>990786</v>
      </c>
    </row>
    <row r="15" spans="1:4" ht="31.5" x14ac:dyDescent="0.25">
      <c r="A15" s="17" t="s">
        <v>53</v>
      </c>
      <c r="B15" s="18">
        <v>49412</v>
      </c>
      <c r="C15" s="18">
        <v>0</v>
      </c>
      <c r="D15" s="18">
        <v>0</v>
      </c>
    </row>
    <row r="16" spans="1:4" ht="31.5" x14ac:dyDescent="0.25">
      <c r="A16" s="17" t="s">
        <v>54</v>
      </c>
      <c r="B16" s="18">
        <v>0</v>
      </c>
      <c r="C16" s="18">
        <v>96250</v>
      </c>
      <c r="D16" s="18">
        <v>0</v>
      </c>
    </row>
    <row r="17" spans="1:4" ht="31.5" x14ac:dyDescent="0.25">
      <c r="A17" s="17" t="s">
        <v>55</v>
      </c>
      <c r="B17" s="18">
        <v>0</v>
      </c>
      <c r="C17" s="18">
        <v>192499</v>
      </c>
      <c r="D17" s="18">
        <v>0</v>
      </c>
    </row>
    <row r="18" spans="1:4" ht="31.5" x14ac:dyDescent="0.25">
      <c r="A18" s="17" t="s">
        <v>56</v>
      </c>
      <c r="B18" s="18">
        <v>32941</v>
      </c>
      <c r="C18" s="18">
        <v>0</v>
      </c>
      <c r="D18" s="18">
        <v>0</v>
      </c>
    </row>
    <row r="19" spans="1:4" ht="31.5" x14ac:dyDescent="0.25">
      <c r="A19" s="17" t="s">
        <v>58</v>
      </c>
      <c r="B19" s="18">
        <v>49412</v>
      </c>
      <c r="C19" s="18">
        <v>0</v>
      </c>
      <c r="D19" s="18">
        <v>0</v>
      </c>
    </row>
    <row r="20" spans="1:4" ht="31.5" x14ac:dyDescent="0.25">
      <c r="A20" s="17" t="s">
        <v>59</v>
      </c>
      <c r="B20" s="18">
        <v>98823</v>
      </c>
      <c r="C20" s="18">
        <v>160416</v>
      </c>
      <c r="D20" s="18">
        <v>0</v>
      </c>
    </row>
    <row r="21" spans="1:4" ht="31.5" x14ac:dyDescent="0.25">
      <c r="A21" s="17" t="s">
        <v>60</v>
      </c>
      <c r="B21" s="18">
        <v>65882</v>
      </c>
      <c r="C21" s="18">
        <v>0</v>
      </c>
      <c r="D21" s="18">
        <v>0</v>
      </c>
    </row>
    <row r="22" spans="1:4" ht="15.75" x14ac:dyDescent="0.25">
      <c r="A22" s="17" t="s">
        <v>61</v>
      </c>
      <c r="B22" s="18">
        <v>49412</v>
      </c>
      <c r="C22" s="18">
        <v>166832</v>
      </c>
      <c r="D22" s="18">
        <v>0</v>
      </c>
    </row>
    <row r="23" spans="1:4" s="2" customFormat="1" ht="31.5" x14ac:dyDescent="0.25">
      <c r="A23" s="17" t="s">
        <v>62</v>
      </c>
      <c r="B23" s="18">
        <v>0</v>
      </c>
      <c r="C23" s="18">
        <v>0</v>
      </c>
      <c r="D23" s="8">
        <v>138710</v>
      </c>
    </row>
    <row r="24" spans="1:4" s="2" customFormat="1" ht="31.5" x14ac:dyDescent="0.25">
      <c r="A24" s="17" t="s">
        <v>63</v>
      </c>
      <c r="B24" s="18">
        <v>82353</v>
      </c>
      <c r="C24" s="18">
        <v>109083</v>
      </c>
      <c r="D24" s="8">
        <v>89171</v>
      </c>
    </row>
    <row r="25" spans="1:4" s="2" customFormat="1" ht="31.5" x14ac:dyDescent="0.25">
      <c r="A25" s="17" t="s">
        <v>64</v>
      </c>
      <c r="B25" s="18">
        <v>0</v>
      </c>
      <c r="C25" s="18">
        <v>0</v>
      </c>
      <c r="D25" s="8">
        <v>1387100</v>
      </c>
    </row>
    <row r="26" spans="1:4" s="2" customFormat="1" ht="31.5" x14ac:dyDescent="0.25">
      <c r="A26" s="17" t="s">
        <v>66</v>
      </c>
      <c r="B26" s="18">
        <v>0</v>
      </c>
      <c r="C26" s="18">
        <v>0</v>
      </c>
      <c r="D26" s="8">
        <v>89171</v>
      </c>
    </row>
    <row r="27" spans="1:4" s="2" customFormat="1" ht="31.5" x14ac:dyDescent="0.25">
      <c r="A27" s="17" t="s">
        <v>67</v>
      </c>
      <c r="B27" s="18">
        <v>0</v>
      </c>
      <c r="C27" s="18">
        <v>0</v>
      </c>
      <c r="D27" s="8">
        <v>307144</v>
      </c>
    </row>
    <row r="28" spans="1:4" s="2" customFormat="1" ht="31.5" x14ac:dyDescent="0.25">
      <c r="A28" s="17" t="s">
        <v>68</v>
      </c>
      <c r="B28" s="18">
        <v>0</v>
      </c>
      <c r="C28" s="18">
        <v>0</v>
      </c>
      <c r="D28" s="8">
        <v>148618</v>
      </c>
    </row>
    <row r="29" spans="1:4" ht="15.75" x14ac:dyDescent="0.25">
      <c r="A29" s="17" t="s">
        <v>18</v>
      </c>
      <c r="B29" s="18">
        <v>247058</v>
      </c>
      <c r="C29" s="18">
        <v>64166</v>
      </c>
      <c r="D29" s="18">
        <v>0</v>
      </c>
    </row>
    <row r="30" spans="1:4" ht="31.5" x14ac:dyDescent="0.25">
      <c r="A30" s="17" t="s">
        <v>73</v>
      </c>
      <c r="B30" s="18">
        <v>32941</v>
      </c>
      <c r="C30" s="18">
        <v>0</v>
      </c>
      <c r="D30" s="18">
        <v>0</v>
      </c>
    </row>
    <row r="31" spans="1:4" ht="15.75" x14ac:dyDescent="0.25">
      <c r="A31" s="17" t="s">
        <v>74</v>
      </c>
      <c r="B31" s="18">
        <v>0</v>
      </c>
      <c r="C31" s="18">
        <v>0</v>
      </c>
      <c r="D31" s="18">
        <v>2229268</v>
      </c>
    </row>
    <row r="32" spans="1:4" ht="15.75" x14ac:dyDescent="0.25">
      <c r="A32" s="17" t="s">
        <v>76</v>
      </c>
      <c r="B32" s="18">
        <v>263529</v>
      </c>
      <c r="C32" s="18">
        <v>0</v>
      </c>
      <c r="D32" s="18">
        <v>5498862</v>
      </c>
    </row>
    <row r="33" spans="1:4" ht="31.5" x14ac:dyDescent="0.25">
      <c r="A33" s="17" t="s">
        <v>80</v>
      </c>
      <c r="B33" s="18">
        <v>0</v>
      </c>
      <c r="C33" s="18">
        <v>128333</v>
      </c>
      <c r="D33" s="18">
        <v>0</v>
      </c>
    </row>
    <row r="34" spans="1:4" ht="31.5" x14ac:dyDescent="0.25">
      <c r="A34" s="17" t="s">
        <v>81</v>
      </c>
      <c r="B34" s="18">
        <v>65882</v>
      </c>
      <c r="C34" s="18">
        <v>0</v>
      </c>
      <c r="D34" s="18">
        <v>0</v>
      </c>
    </row>
    <row r="35" spans="1:4" ht="31.5" x14ac:dyDescent="0.25">
      <c r="A35" s="17" t="s">
        <v>83</v>
      </c>
      <c r="B35" s="18">
        <v>32941</v>
      </c>
      <c r="C35" s="18">
        <v>64166</v>
      </c>
      <c r="D35" s="18">
        <v>0</v>
      </c>
    </row>
    <row r="36" spans="1:4" ht="31.5" x14ac:dyDescent="0.25">
      <c r="A36" s="17" t="s">
        <v>91</v>
      </c>
      <c r="B36" s="18">
        <v>0</v>
      </c>
      <c r="C36" s="18">
        <v>128333</v>
      </c>
      <c r="D36" s="18">
        <v>0</v>
      </c>
    </row>
    <row r="37" spans="1:4" ht="31.5" x14ac:dyDescent="0.25">
      <c r="A37" s="17" t="s">
        <v>93</v>
      </c>
      <c r="B37" s="18">
        <v>0</v>
      </c>
      <c r="C37" s="18">
        <v>160416</v>
      </c>
      <c r="D37" s="18">
        <v>0</v>
      </c>
    </row>
    <row r="38" spans="1:4" ht="31.5" x14ac:dyDescent="0.25">
      <c r="A38" s="17" t="s">
        <v>94</v>
      </c>
      <c r="B38" s="18">
        <v>82353</v>
      </c>
      <c r="C38" s="18">
        <v>0</v>
      </c>
      <c r="D38" s="18">
        <v>0</v>
      </c>
    </row>
    <row r="39" spans="1:4" ht="31.5" x14ac:dyDescent="0.25">
      <c r="A39" s="17" t="s">
        <v>96</v>
      </c>
      <c r="B39" s="18">
        <v>65882</v>
      </c>
      <c r="C39" s="18">
        <v>0</v>
      </c>
      <c r="D39" s="18">
        <v>0</v>
      </c>
    </row>
    <row r="40" spans="1:4" ht="31.5" x14ac:dyDescent="0.25">
      <c r="A40" s="17" t="s">
        <v>97</v>
      </c>
      <c r="B40" s="18">
        <v>0</v>
      </c>
      <c r="C40" s="18">
        <v>64166</v>
      </c>
      <c r="D40" s="18">
        <v>0</v>
      </c>
    </row>
    <row r="41" spans="1:4" ht="31.5" x14ac:dyDescent="0.25">
      <c r="A41" s="17" t="s">
        <v>98</v>
      </c>
      <c r="B41" s="18">
        <v>65882</v>
      </c>
      <c r="C41" s="18">
        <v>0</v>
      </c>
      <c r="D41" s="18">
        <v>0</v>
      </c>
    </row>
    <row r="42" spans="1:4" ht="15.75" x14ac:dyDescent="0.25">
      <c r="A42" s="17" t="s">
        <v>101</v>
      </c>
      <c r="B42" s="18">
        <v>224000</v>
      </c>
      <c r="C42" s="18">
        <v>346498</v>
      </c>
      <c r="D42" s="18">
        <v>0</v>
      </c>
    </row>
    <row r="43" spans="1:4" ht="31.5" x14ac:dyDescent="0.25">
      <c r="A43" s="17" t="s">
        <v>102</v>
      </c>
      <c r="B43" s="18">
        <v>32941</v>
      </c>
      <c r="C43" s="18">
        <v>32083</v>
      </c>
      <c r="D43" s="18">
        <v>0</v>
      </c>
    </row>
    <row r="44" spans="1:4" ht="31.5" x14ac:dyDescent="0.25">
      <c r="A44" s="17" t="s">
        <v>105</v>
      </c>
      <c r="B44" s="18">
        <v>230588</v>
      </c>
      <c r="C44" s="18">
        <v>0</v>
      </c>
      <c r="D44" s="18">
        <v>0</v>
      </c>
    </row>
    <row r="45" spans="1:4" ht="31.5" x14ac:dyDescent="0.25">
      <c r="A45" s="17" t="s">
        <v>106</v>
      </c>
      <c r="B45" s="18">
        <v>0</v>
      </c>
      <c r="C45" s="18">
        <v>224582</v>
      </c>
      <c r="D45" s="18">
        <v>0</v>
      </c>
    </row>
    <row r="46" spans="1:4" ht="15.75" x14ac:dyDescent="0.25">
      <c r="A46" s="17" t="s">
        <v>107</v>
      </c>
      <c r="B46" s="18">
        <v>148235</v>
      </c>
      <c r="C46" s="18">
        <v>237415</v>
      </c>
      <c r="D46" s="18">
        <v>0</v>
      </c>
    </row>
    <row r="47" spans="1:4" ht="31.5" x14ac:dyDescent="0.25">
      <c r="A47" s="17" t="s">
        <v>110</v>
      </c>
      <c r="B47" s="18">
        <v>0</v>
      </c>
      <c r="C47" s="18">
        <v>141166</v>
      </c>
      <c r="D47" s="18">
        <v>0</v>
      </c>
    </row>
    <row r="48" spans="1:4" ht="31.5" x14ac:dyDescent="0.25">
      <c r="A48" s="17" t="s">
        <v>113</v>
      </c>
      <c r="B48" s="18">
        <v>0</v>
      </c>
      <c r="C48" s="18">
        <v>128333</v>
      </c>
      <c r="D48" s="18">
        <v>0</v>
      </c>
    </row>
    <row r="49" spans="1:4" ht="31.5" x14ac:dyDescent="0.25">
      <c r="A49" s="17" t="s">
        <v>114</v>
      </c>
      <c r="B49" s="18">
        <v>0</v>
      </c>
      <c r="C49" s="18">
        <v>127049</v>
      </c>
      <c r="D49" s="18">
        <v>0</v>
      </c>
    </row>
    <row r="50" spans="1:4" ht="31.5" x14ac:dyDescent="0.25">
      <c r="A50" s="17" t="s">
        <v>118</v>
      </c>
      <c r="B50" s="18">
        <v>65882</v>
      </c>
      <c r="C50" s="18">
        <v>0</v>
      </c>
      <c r="D50" s="18">
        <v>0</v>
      </c>
    </row>
    <row r="51" spans="1:4" ht="31.5" x14ac:dyDescent="0.25">
      <c r="A51" s="17" t="s">
        <v>120</v>
      </c>
      <c r="B51" s="18">
        <v>65882</v>
      </c>
      <c r="C51" s="18">
        <v>128333</v>
      </c>
      <c r="D51" s="18">
        <v>0</v>
      </c>
    </row>
    <row r="52" spans="1:4" ht="31.5" x14ac:dyDescent="0.25">
      <c r="A52" s="17" t="s">
        <v>121</v>
      </c>
      <c r="B52" s="18">
        <v>98823</v>
      </c>
      <c r="C52" s="18">
        <v>0</v>
      </c>
      <c r="D52" s="18">
        <v>0</v>
      </c>
    </row>
    <row r="53" spans="1:4" ht="15.75" x14ac:dyDescent="0.25">
      <c r="A53" s="101" t="s">
        <v>38</v>
      </c>
      <c r="B53" s="102">
        <f>SUM(B6:B52)</f>
        <v>3252935</v>
      </c>
      <c r="C53" s="102">
        <f>SUM(C6:C52)</f>
        <v>3691490</v>
      </c>
      <c r="D53" s="102">
        <f>SUM(D6:D52)</f>
        <v>10878830</v>
      </c>
    </row>
  </sheetData>
  <autoFilter ref="A5:D53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view="pageBreakPreview" zoomScale="90" zoomScaleNormal="100" zoomScaleSheetLayoutView="90" workbookViewId="0">
      <selection activeCell="C22" sqref="C22"/>
    </sheetView>
  </sheetViews>
  <sheetFormatPr defaultColWidth="9.140625" defaultRowHeight="15" x14ac:dyDescent="0.25"/>
  <cols>
    <col min="1" max="1" width="75.140625" style="2" customWidth="1"/>
    <col min="2" max="2" width="15.28515625" style="2" customWidth="1"/>
    <col min="3" max="4" width="15.42578125" style="2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133</v>
      </c>
      <c r="C2" s="85"/>
      <c r="D2" s="85"/>
    </row>
    <row r="3" spans="1:4" ht="98.25" customHeight="1" x14ac:dyDescent="0.25">
      <c r="A3" s="81" t="s">
        <v>236</v>
      </c>
      <c r="B3" s="81"/>
      <c r="C3" s="81"/>
      <c r="D3" s="81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31.5" x14ac:dyDescent="0.25">
      <c r="A5" s="6" t="s">
        <v>233</v>
      </c>
      <c r="B5" s="6" t="s">
        <v>129</v>
      </c>
      <c r="C5" s="6" t="s">
        <v>130</v>
      </c>
      <c r="D5" s="6" t="s">
        <v>131</v>
      </c>
    </row>
    <row r="6" spans="1:4" ht="15.75" x14ac:dyDescent="0.25">
      <c r="A6" s="7" t="s">
        <v>6</v>
      </c>
      <c r="B6" s="8">
        <v>31374819.59</v>
      </c>
      <c r="C6" s="8">
        <v>37377936.719999999</v>
      </c>
      <c r="D6" s="8">
        <v>182351155.69999999</v>
      </c>
    </row>
    <row r="7" spans="1:4" ht="15.75" x14ac:dyDescent="0.25">
      <c r="A7" s="7" t="s">
        <v>7</v>
      </c>
      <c r="B7" s="8">
        <v>0</v>
      </c>
      <c r="C7" s="8">
        <v>70972651.930000007</v>
      </c>
      <c r="D7" s="8">
        <v>35208103.189999998</v>
      </c>
    </row>
    <row r="8" spans="1:4" ht="15.75" x14ac:dyDescent="0.25">
      <c r="A8" s="7" t="s">
        <v>132</v>
      </c>
      <c r="B8" s="8">
        <v>963452.16</v>
      </c>
      <c r="C8" s="8">
        <v>0</v>
      </c>
      <c r="D8" s="8">
        <v>0</v>
      </c>
    </row>
    <row r="9" spans="1:4" ht="15.75" customHeight="1" x14ac:dyDescent="0.25">
      <c r="A9" s="7" t="s">
        <v>48</v>
      </c>
      <c r="B9" s="8">
        <v>22370154.84</v>
      </c>
      <c r="C9" s="8">
        <v>0</v>
      </c>
      <c r="D9" s="8">
        <v>0</v>
      </c>
    </row>
    <row r="10" spans="1:4" ht="18" customHeight="1" x14ac:dyDescent="0.25">
      <c r="A10" s="7" t="s">
        <v>116</v>
      </c>
      <c r="B10" s="8">
        <v>1384962.48</v>
      </c>
      <c r="C10" s="8">
        <v>0</v>
      </c>
      <c r="D10" s="8">
        <v>0</v>
      </c>
    </row>
    <row r="11" spans="1:4" ht="36.75" customHeight="1" x14ac:dyDescent="0.25">
      <c r="A11" s="7" t="s">
        <v>117</v>
      </c>
      <c r="B11" s="8">
        <v>11097764.57</v>
      </c>
      <c r="C11" s="8">
        <v>11261788.74</v>
      </c>
      <c r="D11" s="8">
        <v>0</v>
      </c>
    </row>
    <row r="12" spans="1:4" ht="15.75" x14ac:dyDescent="0.25">
      <c r="A12" s="16" t="s">
        <v>38</v>
      </c>
      <c r="B12" s="11">
        <f>SUM(B6:B11)</f>
        <v>67191153.640000001</v>
      </c>
      <c r="C12" s="11">
        <f>SUM(C6:C11)</f>
        <v>119612377.39</v>
      </c>
      <c r="D12" s="11">
        <f>SUM(D6:D11)</f>
        <v>217559258.88999999</v>
      </c>
    </row>
  </sheetData>
  <autoFilter ref="A5:D12"/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="90" zoomScaleNormal="100" zoomScaleSheetLayoutView="90" workbookViewId="0">
      <selection activeCell="I40" sqref="I40"/>
    </sheetView>
  </sheetViews>
  <sheetFormatPr defaultColWidth="9.140625" defaultRowHeight="15" x14ac:dyDescent="0.25"/>
  <cols>
    <col min="1" max="1" width="63.7109375" style="2" customWidth="1"/>
    <col min="2" max="2" width="17" style="2" customWidth="1"/>
    <col min="3" max="3" width="16.85546875" style="2" customWidth="1"/>
    <col min="4" max="4" width="17" style="2" customWidth="1"/>
    <col min="5" max="16384" width="9.140625" style="2"/>
  </cols>
  <sheetData>
    <row r="1" spans="1:4" ht="15.75" x14ac:dyDescent="0.25">
      <c r="B1" s="84"/>
      <c r="C1" s="84"/>
      <c r="D1" s="84"/>
    </row>
    <row r="2" spans="1:4" ht="24.75" customHeight="1" x14ac:dyDescent="0.25">
      <c r="A2" s="1" t="s">
        <v>0</v>
      </c>
      <c r="B2" s="85" t="s">
        <v>136</v>
      </c>
      <c r="C2" s="85"/>
      <c r="D2" s="85"/>
    </row>
    <row r="3" spans="1:4" ht="57.6" customHeight="1" x14ac:dyDescent="0.25">
      <c r="A3" s="83" t="s">
        <v>135</v>
      </c>
      <c r="B3" s="83"/>
      <c r="C3" s="83"/>
      <c r="D3" s="83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37.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1000000</v>
      </c>
      <c r="C6" s="8">
        <v>0</v>
      </c>
      <c r="D6" s="8">
        <v>0</v>
      </c>
    </row>
    <row r="7" spans="1:4" ht="15" customHeight="1" x14ac:dyDescent="0.25">
      <c r="A7" s="7" t="s">
        <v>7</v>
      </c>
      <c r="B7" s="8">
        <v>0</v>
      </c>
      <c r="C7" s="8">
        <v>300000</v>
      </c>
      <c r="D7" s="8">
        <v>0</v>
      </c>
    </row>
    <row r="8" spans="1:4" ht="15" customHeight="1" x14ac:dyDescent="0.25">
      <c r="A8" s="7" t="s">
        <v>40</v>
      </c>
      <c r="B8" s="8">
        <v>0</v>
      </c>
      <c r="C8" s="8">
        <v>300000</v>
      </c>
      <c r="D8" s="8">
        <v>0</v>
      </c>
    </row>
    <row r="9" spans="1:4" ht="15" customHeight="1" x14ac:dyDescent="0.25">
      <c r="A9" s="7" t="s">
        <v>41</v>
      </c>
      <c r="B9" s="8">
        <v>300000</v>
      </c>
      <c r="C9" s="8">
        <v>0</v>
      </c>
      <c r="D9" s="8">
        <v>0</v>
      </c>
    </row>
    <row r="10" spans="1:4" ht="33.75" customHeight="1" x14ac:dyDescent="0.25">
      <c r="A10" s="7" t="s">
        <v>43</v>
      </c>
      <c r="B10" s="8">
        <v>200000</v>
      </c>
      <c r="C10" s="8">
        <v>0</v>
      </c>
      <c r="D10" s="8">
        <v>0</v>
      </c>
    </row>
    <row r="11" spans="1:4" ht="15" customHeight="1" x14ac:dyDescent="0.25">
      <c r="A11" s="7" t="s">
        <v>46</v>
      </c>
      <c r="B11" s="8">
        <v>500000</v>
      </c>
      <c r="C11" s="8">
        <v>0</v>
      </c>
      <c r="D11" s="8">
        <v>0</v>
      </c>
    </row>
    <row r="12" spans="1:4" ht="15" customHeight="1" x14ac:dyDescent="0.25">
      <c r="A12" s="7" t="s">
        <v>13</v>
      </c>
      <c r="B12" s="8">
        <v>500000</v>
      </c>
      <c r="C12" s="8">
        <v>300000</v>
      </c>
      <c r="D12" s="8">
        <v>0</v>
      </c>
    </row>
    <row r="13" spans="1:4" ht="15" customHeight="1" x14ac:dyDescent="0.25">
      <c r="A13" s="7" t="s">
        <v>14</v>
      </c>
      <c r="B13" s="8">
        <v>0</v>
      </c>
      <c r="C13" s="8">
        <v>300000</v>
      </c>
      <c r="D13" s="8">
        <v>0</v>
      </c>
    </row>
    <row r="14" spans="1:4" ht="15" customHeight="1" x14ac:dyDescent="0.25">
      <c r="A14" s="7" t="s">
        <v>57</v>
      </c>
      <c r="B14" s="8">
        <v>500000</v>
      </c>
      <c r="C14" s="8">
        <v>300000</v>
      </c>
      <c r="D14" s="8">
        <v>0</v>
      </c>
    </row>
    <row r="15" spans="1:4" ht="15" customHeight="1" x14ac:dyDescent="0.25">
      <c r="A15" s="7" t="s">
        <v>61</v>
      </c>
      <c r="B15" s="8">
        <v>500000</v>
      </c>
      <c r="C15" s="8">
        <v>347716.55</v>
      </c>
      <c r="D15" s="8">
        <v>0</v>
      </c>
    </row>
    <row r="16" spans="1:4" ht="15" customHeight="1" x14ac:dyDescent="0.25">
      <c r="A16" s="7" t="s">
        <v>69</v>
      </c>
      <c r="B16" s="8">
        <v>200000</v>
      </c>
      <c r="C16" s="8">
        <v>200000</v>
      </c>
      <c r="D16" s="8">
        <v>0</v>
      </c>
    </row>
    <row r="17" spans="1:4" ht="15" customHeight="1" x14ac:dyDescent="0.25">
      <c r="A17" s="7" t="s">
        <v>18</v>
      </c>
      <c r="B17" s="8">
        <v>500000</v>
      </c>
      <c r="C17" s="8">
        <v>0</v>
      </c>
      <c r="D17" s="8">
        <v>0</v>
      </c>
    </row>
    <row r="18" spans="1:4" ht="15" customHeight="1" x14ac:dyDescent="0.25">
      <c r="A18" s="7" t="s">
        <v>71</v>
      </c>
      <c r="B18" s="8">
        <v>0</v>
      </c>
      <c r="C18" s="8">
        <v>200000</v>
      </c>
      <c r="D18" s="8">
        <v>0</v>
      </c>
    </row>
    <row r="19" spans="1:4" ht="15" customHeight="1" x14ac:dyDescent="0.25">
      <c r="A19" s="7" t="s">
        <v>74</v>
      </c>
      <c r="B19" s="8">
        <v>300000</v>
      </c>
      <c r="C19" s="8">
        <v>0</v>
      </c>
      <c r="D19" s="8">
        <v>0</v>
      </c>
    </row>
    <row r="20" spans="1:4" ht="15" customHeight="1" x14ac:dyDescent="0.25">
      <c r="A20" s="7" t="s">
        <v>76</v>
      </c>
      <c r="B20" s="8">
        <v>0</v>
      </c>
      <c r="C20" s="8">
        <v>200000</v>
      </c>
      <c r="D20" s="8">
        <v>0</v>
      </c>
    </row>
    <row r="21" spans="1:4" ht="36.75" customHeight="1" x14ac:dyDescent="0.25">
      <c r="A21" s="7" t="s">
        <v>79</v>
      </c>
      <c r="B21" s="8">
        <v>500000</v>
      </c>
      <c r="C21" s="8">
        <v>0</v>
      </c>
      <c r="D21" s="8">
        <v>0</v>
      </c>
    </row>
    <row r="22" spans="1:4" ht="15" customHeight="1" x14ac:dyDescent="0.25">
      <c r="A22" s="7" t="s">
        <v>82</v>
      </c>
      <c r="B22" s="8">
        <v>700000</v>
      </c>
      <c r="C22" s="8">
        <v>200000</v>
      </c>
      <c r="D22" s="8">
        <v>0</v>
      </c>
    </row>
    <row r="23" spans="1:4" ht="15" customHeight="1" x14ac:dyDescent="0.25">
      <c r="A23" s="7" t="s">
        <v>85</v>
      </c>
      <c r="B23" s="8">
        <v>500000</v>
      </c>
      <c r="C23" s="8">
        <v>0</v>
      </c>
      <c r="D23" s="8">
        <v>0</v>
      </c>
    </row>
    <row r="24" spans="1:4" ht="15" customHeight="1" x14ac:dyDescent="0.25">
      <c r="A24" s="7" t="s">
        <v>87</v>
      </c>
      <c r="B24" s="8">
        <v>1000000</v>
      </c>
      <c r="C24" s="8">
        <v>0</v>
      </c>
      <c r="D24" s="8">
        <v>0</v>
      </c>
    </row>
    <row r="25" spans="1:4" ht="15" customHeight="1" x14ac:dyDescent="0.25">
      <c r="A25" s="7" t="s">
        <v>89</v>
      </c>
      <c r="B25" s="8">
        <v>500000</v>
      </c>
      <c r="C25" s="8">
        <v>0</v>
      </c>
      <c r="D25" s="8">
        <v>0</v>
      </c>
    </row>
    <row r="26" spans="1:4" ht="15" customHeight="1" x14ac:dyDescent="0.25">
      <c r="A26" s="7" t="s">
        <v>95</v>
      </c>
      <c r="B26" s="8">
        <v>500000</v>
      </c>
      <c r="C26" s="8">
        <v>0</v>
      </c>
      <c r="D26" s="8">
        <v>0</v>
      </c>
    </row>
    <row r="27" spans="1:4" ht="15" customHeight="1" x14ac:dyDescent="0.25">
      <c r="A27" s="7" t="s">
        <v>99</v>
      </c>
      <c r="B27" s="8">
        <v>1000000</v>
      </c>
      <c r="C27" s="8">
        <v>0</v>
      </c>
      <c r="D27" s="8">
        <v>0</v>
      </c>
    </row>
    <row r="28" spans="1:4" ht="15" customHeight="1" x14ac:dyDescent="0.25">
      <c r="A28" s="7" t="s">
        <v>101</v>
      </c>
      <c r="B28" s="8">
        <v>400000</v>
      </c>
      <c r="C28" s="8">
        <v>200000</v>
      </c>
      <c r="D28" s="8">
        <v>0</v>
      </c>
    </row>
    <row r="29" spans="1:4" ht="15" customHeight="1" x14ac:dyDescent="0.25">
      <c r="A29" s="7" t="s">
        <v>103</v>
      </c>
      <c r="B29" s="8">
        <v>600000</v>
      </c>
      <c r="C29" s="8">
        <v>0</v>
      </c>
      <c r="D29" s="8">
        <v>0</v>
      </c>
    </row>
    <row r="30" spans="1:4" ht="15" customHeight="1" x14ac:dyDescent="0.25">
      <c r="A30" s="7" t="s">
        <v>107</v>
      </c>
      <c r="B30" s="8">
        <v>600000</v>
      </c>
      <c r="C30" s="8">
        <v>300000</v>
      </c>
      <c r="D30" s="8">
        <v>0</v>
      </c>
    </row>
    <row r="31" spans="1:4" ht="15" customHeight="1" x14ac:dyDescent="0.25">
      <c r="A31" s="7" t="s">
        <v>108</v>
      </c>
      <c r="B31" s="8">
        <v>500000</v>
      </c>
      <c r="C31" s="8">
        <v>200000</v>
      </c>
      <c r="D31" s="8">
        <v>0</v>
      </c>
    </row>
    <row r="32" spans="1:4" ht="15" customHeight="1" x14ac:dyDescent="0.25">
      <c r="A32" s="7" t="s">
        <v>111</v>
      </c>
      <c r="B32" s="8">
        <v>400000</v>
      </c>
      <c r="C32" s="8">
        <v>0</v>
      </c>
      <c r="D32" s="8">
        <v>0</v>
      </c>
    </row>
    <row r="33" spans="1:4" ht="15" customHeight="1" x14ac:dyDescent="0.25">
      <c r="A33" s="7" t="s">
        <v>115</v>
      </c>
      <c r="B33" s="8">
        <v>300000</v>
      </c>
      <c r="C33" s="8">
        <v>0</v>
      </c>
      <c r="D33" s="8">
        <v>0</v>
      </c>
    </row>
    <row r="34" spans="1:4" ht="15" customHeight="1" x14ac:dyDescent="0.25">
      <c r="A34" s="10" t="s">
        <v>38</v>
      </c>
      <c r="B34" s="11">
        <f>SUM(B6:B33)</f>
        <v>12000000</v>
      </c>
      <c r="C34" s="11">
        <f>SUM(C6:C33)</f>
        <v>3347716.55</v>
      </c>
      <c r="D34" s="11">
        <f>SUM(D6:D33)</f>
        <v>0</v>
      </c>
    </row>
  </sheetData>
  <autoFilter ref="A5:D34"/>
  <mergeCells count="3">
    <mergeCell ref="B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view="pageBreakPreview" zoomScale="90" zoomScaleNormal="100" zoomScaleSheetLayoutView="90" workbookViewId="0">
      <selection activeCell="F41" sqref="F41"/>
    </sheetView>
  </sheetViews>
  <sheetFormatPr defaultColWidth="9.140625" defaultRowHeight="15" x14ac:dyDescent="0.25"/>
  <cols>
    <col min="1" max="1" width="77.5703125" style="2" customWidth="1"/>
    <col min="2" max="2" width="13.85546875" style="2" customWidth="1"/>
    <col min="3" max="3" width="15" style="2" customWidth="1"/>
    <col min="4" max="4" width="14.140625" style="2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141</v>
      </c>
      <c r="C2" s="85"/>
      <c r="D2" s="85"/>
    </row>
    <row r="3" spans="1:4" ht="67.5" customHeight="1" x14ac:dyDescent="0.25">
      <c r="A3" s="81" t="s">
        <v>138</v>
      </c>
      <c r="B3" s="81"/>
      <c r="C3" s="81"/>
      <c r="D3" s="81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31.5" x14ac:dyDescent="0.25">
      <c r="A5" s="6" t="s">
        <v>233</v>
      </c>
      <c r="B5" s="6" t="s">
        <v>129</v>
      </c>
      <c r="C5" s="6" t="s">
        <v>130</v>
      </c>
      <c r="D5" s="6" t="s">
        <v>131</v>
      </c>
    </row>
    <row r="6" spans="1:4" ht="15" customHeight="1" x14ac:dyDescent="0.25">
      <c r="A6" s="17" t="s">
        <v>40</v>
      </c>
      <c r="B6" s="18">
        <v>4447000</v>
      </c>
      <c r="C6" s="8">
        <v>0</v>
      </c>
      <c r="D6" s="8">
        <v>0</v>
      </c>
    </row>
    <row r="7" spans="1:4" ht="15" customHeight="1" x14ac:dyDescent="0.25">
      <c r="A7" s="17" t="s">
        <v>132</v>
      </c>
      <c r="B7" s="18">
        <v>3200000</v>
      </c>
      <c r="C7" s="8">
        <v>0</v>
      </c>
      <c r="D7" s="8">
        <v>0</v>
      </c>
    </row>
    <row r="8" spans="1:4" ht="15" customHeight="1" x14ac:dyDescent="0.25">
      <c r="A8" s="17" t="s">
        <v>13</v>
      </c>
      <c r="B8" s="18">
        <v>5000000</v>
      </c>
      <c r="C8" s="8">
        <v>0</v>
      </c>
      <c r="D8" s="8">
        <v>0</v>
      </c>
    </row>
    <row r="9" spans="1:4" ht="15" customHeight="1" x14ac:dyDescent="0.25">
      <c r="A9" s="17" t="s">
        <v>14</v>
      </c>
      <c r="B9" s="18">
        <v>3650000</v>
      </c>
      <c r="C9" s="8">
        <v>0</v>
      </c>
      <c r="D9" s="8">
        <v>0</v>
      </c>
    </row>
    <row r="10" spans="1:4" ht="15" customHeight="1" x14ac:dyDescent="0.25">
      <c r="A10" s="17" t="s">
        <v>57</v>
      </c>
      <c r="B10" s="18">
        <v>3300000</v>
      </c>
      <c r="C10" s="8">
        <v>0</v>
      </c>
      <c r="D10" s="8">
        <v>0</v>
      </c>
    </row>
    <row r="11" spans="1:4" s="19" customFormat="1" ht="15" customHeight="1" x14ac:dyDescent="0.25">
      <c r="A11" s="17" t="s">
        <v>18</v>
      </c>
      <c r="B11" s="18">
        <v>2000000</v>
      </c>
      <c r="C11" s="18">
        <v>0</v>
      </c>
      <c r="D11" s="18">
        <v>0</v>
      </c>
    </row>
    <row r="12" spans="1:4" ht="15" customHeight="1" x14ac:dyDescent="0.25">
      <c r="A12" s="17" t="s">
        <v>75</v>
      </c>
      <c r="B12" s="18">
        <v>1530000</v>
      </c>
      <c r="C12" s="8">
        <v>0</v>
      </c>
      <c r="D12" s="8">
        <v>0</v>
      </c>
    </row>
    <row r="13" spans="1:4" ht="15" customHeight="1" x14ac:dyDescent="0.25">
      <c r="A13" s="17" t="s">
        <v>89</v>
      </c>
      <c r="B13" s="18">
        <v>2000000</v>
      </c>
      <c r="C13" s="8">
        <v>0</v>
      </c>
      <c r="D13" s="8">
        <v>0</v>
      </c>
    </row>
    <row r="14" spans="1:4" ht="15" customHeight="1" x14ac:dyDescent="0.25">
      <c r="A14" s="17" t="s">
        <v>96</v>
      </c>
      <c r="B14" s="18">
        <v>1330000</v>
      </c>
      <c r="C14" s="8">
        <v>0</v>
      </c>
      <c r="D14" s="8">
        <v>0</v>
      </c>
    </row>
    <row r="15" spans="1:4" ht="15" customHeight="1" x14ac:dyDescent="0.25">
      <c r="A15" s="17" t="s">
        <v>99</v>
      </c>
      <c r="B15" s="18">
        <v>2500000</v>
      </c>
      <c r="C15" s="8">
        <v>0</v>
      </c>
      <c r="D15" s="8">
        <v>0</v>
      </c>
    </row>
    <row r="16" spans="1:4" ht="15" customHeight="1" x14ac:dyDescent="0.25">
      <c r="A16" s="17" t="s">
        <v>107</v>
      </c>
      <c r="B16" s="18">
        <v>1043000</v>
      </c>
      <c r="C16" s="8">
        <v>0</v>
      </c>
      <c r="D16" s="8">
        <v>0</v>
      </c>
    </row>
    <row r="17" spans="1:4" s="20" customFormat="1" ht="15.75" x14ac:dyDescent="0.25">
      <c r="A17" s="16" t="s">
        <v>38</v>
      </c>
      <c r="B17" s="11">
        <f>SUM(B6:B16)</f>
        <v>30000000</v>
      </c>
      <c r="C17" s="11">
        <f>SUM(C6:C16)</f>
        <v>0</v>
      </c>
      <c r="D17" s="11">
        <f>SUM(D6:D16)</f>
        <v>0</v>
      </c>
    </row>
  </sheetData>
  <autoFilter ref="A5:D17"/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BreakPreview" zoomScale="90" zoomScaleNormal="100" zoomScaleSheetLayoutView="90" workbookViewId="0">
      <selection activeCell="H53" sqref="H53"/>
    </sheetView>
  </sheetViews>
  <sheetFormatPr defaultColWidth="9.140625" defaultRowHeight="15" x14ac:dyDescent="0.25"/>
  <cols>
    <col min="1" max="1" width="72.42578125" style="2" customWidth="1"/>
    <col min="2" max="2" width="15.7109375" style="2" customWidth="1"/>
    <col min="3" max="3" width="16.140625" style="2" customWidth="1"/>
    <col min="4" max="4" width="14.140625" style="2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150</v>
      </c>
      <c r="C2" s="85"/>
      <c r="D2" s="85"/>
    </row>
    <row r="3" spans="1:4" ht="90" customHeight="1" x14ac:dyDescent="0.25">
      <c r="A3" s="81" t="s">
        <v>139</v>
      </c>
      <c r="B3" s="81"/>
      <c r="C3" s="81"/>
      <c r="D3" s="81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36" customHeight="1" x14ac:dyDescent="0.25">
      <c r="A5" s="6" t="s">
        <v>233</v>
      </c>
      <c r="B5" s="6" t="s">
        <v>129</v>
      </c>
      <c r="C5" s="6" t="s">
        <v>130</v>
      </c>
      <c r="D5" s="6" t="s">
        <v>131</v>
      </c>
    </row>
    <row r="6" spans="1:4" ht="25.5" customHeight="1" x14ac:dyDescent="0.25">
      <c r="A6" s="7" t="s">
        <v>77</v>
      </c>
      <c r="B6" s="8">
        <v>43351522.600000001</v>
      </c>
      <c r="C6" s="8">
        <v>0</v>
      </c>
      <c r="D6" s="8">
        <v>0</v>
      </c>
    </row>
    <row r="7" spans="1:4" ht="27" customHeight="1" x14ac:dyDescent="0.25">
      <c r="A7" s="17" t="s">
        <v>140</v>
      </c>
      <c r="B7" s="8">
        <v>88762100</v>
      </c>
      <c r="C7" s="8">
        <v>0</v>
      </c>
      <c r="D7" s="8">
        <v>0</v>
      </c>
    </row>
    <row r="8" spans="1:4" ht="15.75" x14ac:dyDescent="0.25">
      <c r="A8" s="21" t="s">
        <v>38</v>
      </c>
      <c r="B8" s="11">
        <f>SUM(B6:B7)</f>
        <v>132113622.59999999</v>
      </c>
      <c r="C8" s="11">
        <f>C6+C7</f>
        <v>0</v>
      </c>
      <c r="D8" s="11">
        <f>SUM(D6:D7)</f>
        <v>0</v>
      </c>
    </row>
  </sheetData>
  <autoFilter ref="A5:D8"/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A2" zoomScale="90" zoomScaleNormal="100" zoomScaleSheetLayoutView="90" workbookViewId="0">
      <selection activeCell="F32" sqref="F32"/>
    </sheetView>
  </sheetViews>
  <sheetFormatPr defaultColWidth="9.140625" defaultRowHeight="15" x14ac:dyDescent="0.25"/>
  <cols>
    <col min="1" max="1" width="79.7109375" style="2" customWidth="1"/>
    <col min="2" max="2" width="15.28515625" style="2" customWidth="1"/>
    <col min="3" max="3" width="15.7109375" style="2" customWidth="1"/>
    <col min="4" max="4" width="15.140625" style="2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142</v>
      </c>
      <c r="C2" s="85"/>
      <c r="D2" s="85"/>
    </row>
    <row r="3" spans="1:4" ht="90" customHeight="1" x14ac:dyDescent="0.25">
      <c r="A3" s="81" t="s">
        <v>224</v>
      </c>
      <c r="B3" s="81"/>
      <c r="C3" s="81"/>
      <c r="D3" s="81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15.75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136797489.55000001</v>
      </c>
      <c r="C6" s="8">
        <v>142818854.97999999</v>
      </c>
      <c r="D6" s="8">
        <v>146119232.33000001</v>
      </c>
    </row>
    <row r="7" spans="1:4" ht="15.75" x14ac:dyDescent="0.25">
      <c r="A7" s="7" t="s">
        <v>7</v>
      </c>
      <c r="B7" s="8">
        <v>19713695.940000001</v>
      </c>
      <c r="C7" s="8">
        <v>20559023.890000001</v>
      </c>
      <c r="D7" s="8">
        <v>19906303.140000001</v>
      </c>
    </row>
    <row r="8" spans="1:4" ht="15.75" x14ac:dyDescent="0.25">
      <c r="A8" s="7" t="s">
        <v>40</v>
      </c>
      <c r="B8" s="8">
        <v>14716535.279999999</v>
      </c>
      <c r="C8" s="8">
        <v>15347498.27</v>
      </c>
      <c r="D8" s="8">
        <v>15216005.16</v>
      </c>
    </row>
    <row r="9" spans="1:4" ht="15.75" x14ac:dyDescent="0.25">
      <c r="A9" s="7" t="s">
        <v>41</v>
      </c>
      <c r="B9" s="8">
        <v>5124601.66</v>
      </c>
      <c r="C9" s="8">
        <v>5313918.09</v>
      </c>
      <c r="D9" s="8">
        <v>5221138.37</v>
      </c>
    </row>
    <row r="10" spans="1:4" ht="15.75" x14ac:dyDescent="0.25">
      <c r="A10" s="7" t="s">
        <v>132</v>
      </c>
      <c r="B10" s="8">
        <v>9525744.9900000002</v>
      </c>
      <c r="C10" s="8">
        <v>9885136.7899999991</v>
      </c>
      <c r="D10" s="8">
        <v>9756870.8499999996</v>
      </c>
    </row>
    <row r="11" spans="1:4" ht="15.75" x14ac:dyDescent="0.25">
      <c r="A11" s="7" t="s">
        <v>43</v>
      </c>
      <c r="B11" s="8">
        <v>5416387.0800000001</v>
      </c>
      <c r="C11" s="8">
        <v>5621306.5499999998</v>
      </c>
      <c r="D11" s="8">
        <v>5473714.79</v>
      </c>
    </row>
    <row r="12" spans="1:4" ht="15.75" x14ac:dyDescent="0.25">
      <c r="A12" s="7" t="s">
        <v>47</v>
      </c>
      <c r="B12" s="8">
        <v>3173986.96</v>
      </c>
      <c r="C12" s="8">
        <v>3302679.32</v>
      </c>
      <c r="D12" s="8">
        <v>3278049.41</v>
      </c>
    </row>
    <row r="13" spans="1:4" ht="15.75" x14ac:dyDescent="0.25">
      <c r="A13" s="7" t="s">
        <v>48</v>
      </c>
      <c r="B13" s="8">
        <v>3039474.21</v>
      </c>
      <c r="C13" s="8">
        <v>3151062.94</v>
      </c>
      <c r="D13" s="8">
        <v>3172076.34</v>
      </c>
    </row>
    <row r="14" spans="1:4" ht="15.75" x14ac:dyDescent="0.25">
      <c r="A14" s="7" t="s">
        <v>53</v>
      </c>
      <c r="B14" s="8">
        <v>936728.6</v>
      </c>
      <c r="C14" s="8">
        <v>971632.07</v>
      </c>
      <c r="D14" s="8">
        <v>953045.39</v>
      </c>
    </row>
    <row r="15" spans="1:4" ht="15.75" x14ac:dyDescent="0.25">
      <c r="A15" s="7" t="s">
        <v>58</v>
      </c>
      <c r="B15" s="8">
        <v>3320073.88</v>
      </c>
      <c r="C15" s="8">
        <v>3447306.54</v>
      </c>
      <c r="D15" s="8">
        <v>3399688.34</v>
      </c>
    </row>
    <row r="16" spans="1:4" ht="15.75" x14ac:dyDescent="0.25">
      <c r="A16" s="7" t="s">
        <v>62</v>
      </c>
      <c r="B16" s="8">
        <v>11161151.439999999</v>
      </c>
      <c r="C16" s="8">
        <v>11601628.140000001</v>
      </c>
      <c r="D16" s="8">
        <v>11383573.85</v>
      </c>
    </row>
    <row r="17" spans="1:4" ht="15.75" x14ac:dyDescent="0.25">
      <c r="A17" s="7" t="s">
        <v>63</v>
      </c>
      <c r="B17" s="8">
        <v>1309408.83</v>
      </c>
      <c r="C17" s="8">
        <v>1361084.86</v>
      </c>
      <c r="D17" s="8">
        <v>1335503.08</v>
      </c>
    </row>
    <row r="18" spans="1:4" ht="15.75" x14ac:dyDescent="0.25">
      <c r="A18" s="7" t="s">
        <v>64</v>
      </c>
      <c r="B18" s="8">
        <v>2182348.0499999998</v>
      </c>
      <c r="C18" s="8">
        <v>2268474.7799999998</v>
      </c>
      <c r="D18" s="8">
        <v>2225838.46</v>
      </c>
    </row>
    <row r="19" spans="1:4" ht="15.75" x14ac:dyDescent="0.25">
      <c r="A19" s="7" t="s">
        <v>65</v>
      </c>
      <c r="B19" s="8">
        <v>1309408.83</v>
      </c>
      <c r="C19" s="8">
        <v>1361084.86</v>
      </c>
      <c r="D19" s="8">
        <v>1335503.08</v>
      </c>
    </row>
    <row r="20" spans="1:4" ht="15.75" x14ac:dyDescent="0.25">
      <c r="A20" s="7" t="s">
        <v>70</v>
      </c>
      <c r="B20" s="8">
        <v>1221557.05</v>
      </c>
      <c r="C20" s="8">
        <v>1266115.56</v>
      </c>
      <c r="D20" s="8">
        <v>1239608.23</v>
      </c>
    </row>
    <row r="21" spans="1:4" ht="15.75" x14ac:dyDescent="0.25">
      <c r="A21" s="7" t="s">
        <v>18</v>
      </c>
      <c r="B21" s="8">
        <v>10221072.369999999</v>
      </c>
      <c r="C21" s="8">
        <v>10621541.43</v>
      </c>
      <c r="D21" s="8">
        <v>10132202.439999999</v>
      </c>
    </row>
    <row r="22" spans="1:4" ht="15.75" x14ac:dyDescent="0.25">
      <c r="A22" s="7" t="s">
        <v>72</v>
      </c>
      <c r="B22" s="8">
        <v>1949379.59</v>
      </c>
      <c r="C22" s="8">
        <v>2017696.09</v>
      </c>
      <c r="D22" s="8">
        <v>1976002.47</v>
      </c>
    </row>
    <row r="23" spans="1:4" ht="15.75" x14ac:dyDescent="0.25">
      <c r="A23" s="7" t="s">
        <v>75</v>
      </c>
      <c r="B23" s="8">
        <v>7447604.2400000002</v>
      </c>
      <c r="C23" s="8">
        <v>7735535.9100000001</v>
      </c>
      <c r="D23" s="8">
        <v>7608538.7999999998</v>
      </c>
    </row>
    <row r="24" spans="1:4" ht="15.75" x14ac:dyDescent="0.25">
      <c r="A24" s="7" t="s">
        <v>77</v>
      </c>
      <c r="B24" s="8">
        <v>2964298.44</v>
      </c>
      <c r="C24" s="8">
        <v>3079090.15</v>
      </c>
      <c r="D24" s="8">
        <v>3001464.28</v>
      </c>
    </row>
    <row r="25" spans="1:4" ht="15.75" x14ac:dyDescent="0.25">
      <c r="A25" s="7" t="s">
        <v>79</v>
      </c>
      <c r="B25" s="8">
        <v>6107972.5199999996</v>
      </c>
      <c r="C25" s="8">
        <v>6337885.3799999999</v>
      </c>
      <c r="D25" s="8">
        <v>6220514.8200000003</v>
      </c>
    </row>
    <row r="26" spans="1:4" ht="17.25" customHeight="1" x14ac:dyDescent="0.25">
      <c r="A26" s="7" t="s">
        <v>83</v>
      </c>
      <c r="B26" s="8">
        <v>801132.82</v>
      </c>
      <c r="C26" s="8">
        <v>0</v>
      </c>
      <c r="D26" s="8">
        <v>0</v>
      </c>
    </row>
    <row r="27" spans="1:4" ht="15.75" x14ac:dyDescent="0.25">
      <c r="A27" s="7" t="s">
        <v>84</v>
      </c>
      <c r="B27" s="8">
        <v>0</v>
      </c>
      <c r="C27" s="8">
        <v>1086000.8899999999</v>
      </c>
      <c r="D27" s="8">
        <v>1069155.32</v>
      </c>
    </row>
    <row r="28" spans="1:4" ht="15.75" x14ac:dyDescent="0.25">
      <c r="A28" s="7" t="s">
        <v>86</v>
      </c>
      <c r="B28" s="8">
        <v>3179992.87</v>
      </c>
      <c r="C28" s="8">
        <v>3299116.98</v>
      </c>
      <c r="D28" s="8">
        <v>3230075.65</v>
      </c>
    </row>
    <row r="29" spans="1:4" ht="15.75" x14ac:dyDescent="0.25">
      <c r="A29" s="7" t="s">
        <v>88</v>
      </c>
      <c r="B29" s="8">
        <v>2387613.09</v>
      </c>
      <c r="C29" s="8">
        <v>2479161.34</v>
      </c>
      <c r="D29" s="8">
        <v>2431901.3199999998</v>
      </c>
    </row>
    <row r="30" spans="1:4" ht="15.75" x14ac:dyDescent="0.25">
      <c r="A30" s="7" t="s">
        <v>90</v>
      </c>
      <c r="B30" s="8">
        <v>2182906</v>
      </c>
      <c r="C30" s="8">
        <v>2267712.71</v>
      </c>
      <c r="D30" s="8">
        <v>2216816.25</v>
      </c>
    </row>
    <row r="31" spans="1:4" ht="15.75" x14ac:dyDescent="0.25">
      <c r="A31" s="7" t="s">
        <v>93</v>
      </c>
      <c r="B31" s="8">
        <v>3741965.13</v>
      </c>
      <c r="C31" s="8">
        <v>3889304.03</v>
      </c>
      <c r="D31" s="8">
        <v>3801931.51</v>
      </c>
    </row>
    <row r="32" spans="1:4" ht="15.75" x14ac:dyDescent="0.25">
      <c r="A32" s="7" t="s">
        <v>96</v>
      </c>
      <c r="B32" s="8">
        <v>4625620.45</v>
      </c>
      <c r="C32" s="8">
        <v>4810699.63</v>
      </c>
      <c r="D32" s="8">
        <v>4681633.75</v>
      </c>
    </row>
    <row r="33" spans="1:4" ht="15.75" x14ac:dyDescent="0.25">
      <c r="A33" s="7" t="s">
        <v>100</v>
      </c>
      <c r="B33" s="8">
        <v>5413480.0099999998</v>
      </c>
      <c r="C33" s="8">
        <v>5617930.0800000001</v>
      </c>
      <c r="D33" s="8">
        <v>5534693.2199999997</v>
      </c>
    </row>
    <row r="34" spans="1:4" ht="15.75" x14ac:dyDescent="0.25">
      <c r="A34" s="7" t="s">
        <v>102</v>
      </c>
      <c r="B34" s="8">
        <v>1732373.1</v>
      </c>
      <c r="C34" s="8">
        <v>1798461.76</v>
      </c>
      <c r="D34" s="8">
        <v>1772984.31</v>
      </c>
    </row>
    <row r="35" spans="1:4" ht="15.75" x14ac:dyDescent="0.25">
      <c r="A35" s="7" t="s">
        <v>104</v>
      </c>
      <c r="B35" s="8">
        <v>4720148.57</v>
      </c>
      <c r="C35" s="8">
        <v>4907447.1900000004</v>
      </c>
      <c r="D35" s="8">
        <v>4723681.2800000003</v>
      </c>
    </row>
    <row r="36" spans="1:4" ht="15.75" x14ac:dyDescent="0.25">
      <c r="A36" s="7" t="s">
        <v>107</v>
      </c>
      <c r="B36" s="8">
        <v>6566561.2199999997</v>
      </c>
      <c r="C36" s="8">
        <v>4105154.73</v>
      </c>
      <c r="D36" s="8">
        <v>3766725.22</v>
      </c>
    </row>
    <row r="37" spans="1:4" ht="15.75" x14ac:dyDescent="0.25">
      <c r="A37" s="7" t="s">
        <v>109</v>
      </c>
      <c r="B37" s="8">
        <v>3954676.35</v>
      </c>
      <c r="C37" s="8">
        <v>6885287.4699999997</v>
      </c>
      <c r="D37" s="8">
        <v>7449887.9100000001</v>
      </c>
    </row>
    <row r="38" spans="1:4" ht="15.75" x14ac:dyDescent="0.25">
      <c r="A38" s="7" t="s">
        <v>112</v>
      </c>
      <c r="B38" s="8">
        <v>4972970.9000000004</v>
      </c>
      <c r="C38" s="8">
        <v>5161884.26</v>
      </c>
      <c r="D38" s="8">
        <v>5031099.07</v>
      </c>
    </row>
    <row r="39" spans="1:4" ht="15.75" x14ac:dyDescent="0.25">
      <c r="A39" s="7" t="s">
        <v>116</v>
      </c>
      <c r="B39" s="8">
        <v>5674333.5099999998</v>
      </c>
      <c r="C39" s="8">
        <v>5896712.46</v>
      </c>
      <c r="D39" s="8">
        <v>5801753.71</v>
      </c>
    </row>
    <row r="40" spans="1:4" ht="15.75" x14ac:dyDescent="0.25">
      <c r="A40" s="7" t="s">
        <v>117</v>
      </c>
      <c r="B40" s="8">
        <v>3145554.45</v>
      </c>
      <c r="C40" s="8">
        <v>3268829.73</v>
      </c>
      <c r="D40" s="8">
        <v>3216189.56</v>
      </c>
    </row>
    <row r="41" spans="1:4" ht="15.75" x14ac:dyDescent="0.25">
      <c r="A41" s="7" t="s">
        <v>120</v>
      </c>
      <c r="B41" s="8">
        <v>9779530.0199999996</v>
      </c>
      <c r="C41" s="8">
        <v>10202791.140000001</v>
      </c>
      <c r="D41" s="8">
        <v>10061649.289999999</v>
      </c>
    </row>
    <row r="42" spans="1:4" ht="15.75" x14ac:dyDescent="0.25">
      <c r="A42" s="10" t="s">
        <v>38</v>
      </c>
      <c r="B42" s="11">
        <f>SUM(B6:B41)</f>
        <v>310517778</v>
      </c>
      <c r="C42" s="11">
        <f t="shared" ref="C42:D42" si="0">SUM(C6:C41)</f>
        <v>323745051</v>
      </c>
      <c r="D42" s="11">
        <f t="shared" si="0"/>
        <v>323745051</v>
      </c>
    </row>
  </sheetData>
  <autoFilter ref="A5:D8"/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view="pageBreakPreview" topLeftCell="A13" zoomScale="90" zoomScaleNormal="100" zoomScaleSheetLayoutView="90" workbookViewId="0">
      <selection activeCell="B27" sqref="B27"/>
    </sheetView>
  </sheetViews>
  <sheetFormatPr defaultColWidth="9.140625" defaultRowHeight="15" x14ac:dyDescent="0.25"/>
  <cols>
    <col min="1" max="1" width="73.85546875" style="2" customWidth="1"/>
    <col min="2" max="2" width="15.7109375" style="2" customWidth="1"/>
    <col min="3" max="3" width="16.140625" style="2" customWidth="1"/>
    <col min="4" max="4" width="15.42578125" style="2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143</v>
      </c>
      <c r="C2" s="85"/>
      <c r="D2" s="85"/>
    </row>
    <row r="3" spans="1:4" ht="90" customHeight="1" x14ac:dyDescent="0.25">
      <c r="A3" s="81" t="s">
        <v>193</v>
      </c>
      <c r="B3" s="81"/>
      <c r="C3" s="81"/>
      <c r="D3" s="81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31.5" x14ac:dyDescent="0.25">
      <c r="A5" s="6" t="s">
        <v>234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23002650</v>
      </c>
      <c r="C6" s="8">
        <v>44318578.100000001</v>
      </c>
      <c r="D6" s="8">
        <v>102725915.15000001</v>
      </c>
    </row>
    <row r="7" spans="1:4" ht="15.75" x14ac:dyDescent="0.25">
      <c r="A7" s="7" t="s">
        <v>7</v>
      </c>
      <c r="B7" s="8">
        <v>45851636.200000003</v>
      </c>
      <c r="C7" s="8">
        <v>0</v>
      </c>
      <c r="D7" s="8">
        <v>0</v>
      </c>
    </row>
    <row r="8" spans="1:4" ht="15.75" x14ac:dyDescent="0.25">
      <c r="A8" s="7" t="s">
        <v>40</v>
      </c>
      <c r="B8" s="8">
        <v>5479323.2999999998</v>
      </c>
      <c r="C8" s="8">
        <v>7722000</v>
      </c>
      <c r="D8" s="8">
        <v>72468000</v>
      </c>
    </row>
    <row r="9" spans="1:4" ht="15.75" x14ac:dyDescent="0.25">
      <c r="A9" s="7" t="s">
        <v>41</v>
      </c>
      <c r="B9" s="8">
        <v>9405000</v>
      </c>
      <c r="C9" s="8">
        <v>10890000</v>
      </c>
      <c r="D9" s="8">
        <v>20295000</v>
      </c>
    </row>
    <row r="10" spans="1:4" ht="15.75" x14ac:dyDescent="0.25">
      <c r="A10" s="7" t="s">
        <v>132</v>
      </c>
      <c r="B10" s="8">
        <v>0</v>
      </c>
      <c r="C10" s="8">
        <v>7920000</v>
      </c>
      <c r="D10" s="8">
        <v>0</v>
      </c>
    </row>
    <row r="11" spans="1:4" ht="15.75" x14ac:dyDescent="0.25">
      <c r="A11" s="7" t="s">
        <v>42</v>
      </c>
      <c r="B11" s="8">
        <v>9737303.4000000004</v>
      </c>
      <c r="C11" s="8">
        <v>5445000</v>
      </c>
      <c r="D11" s="8">
        <v>9504000</v>
      </c>
    </row>
    <row r="12" spans="1:4" ht="15.75" x14ac:dyDescent="0.25">
      <c r="A12" s="7" t="s">
        <v>43</v>
      </c>
      <c r="B12" s="8">
        <v>0</v>
      </c>
      <c r="C12" s="8">
        <v>11880000</v>
      </c>
      <c r="D12" s="8">
        <v>0</v>
      </c>
    </row>
    <row r="13" spans="1:4" ht="15.75" x14ac:dyDescent="0.25">
      <c r="A13" s="7" t="s">
        <v>46</v>
      </c>
      <c r="B13" s="8">
        <v>47819645.280000001</v>
      </c>
      <c r="C13" s="8">
        <v>29700000</v>
      </c>
      <c r="D13" s="8">
        <v>0</v>
      </c>
    </row>
    <row r="14" spans="1:4" ht="15.75" x14ac:dyDescent="0.25">
      <c r="A14" s="7" t="s">
        <v>13</v>
      </c>
      <c r="B14" s="8">
        <v>6306916.7699999996</v>
      </c>
      <c r="C14" s="8">
        <v>4950000</v>
      </c>
      <c r="D14" s="8">
        <v>28215000</v>
      </c>
    </row>
    <row r="15" spans="1:4" ht="15.75" x14ac:dyDescent="0.25">
      <c r="A15" s="7" t="s">
        <v>14</v>
      </c>
      <c r="B15" s="8">
        <v>17194173.48</v>
      </c>
      <c r="C15" s="8">
        <v>6435000</v>
      </c>
      <c r="D15" s="8">
        <v>4950000</v>
      </c>
    </row>
    <row r="16" spans="1:4" ht="15.75" x14ac:dyDescent="0.25">
      <c r="A16" s="7" t="s">
        <v>57</v>
      </c>
      <c r="B16" s="8">
        <v>6065532</v>
      </c>
      <c r="C16" s="8">
        <v>2970000</v>
      </c>
      <c r="D16" s="8">
        <v>0</v>
      </c>
    </row>
    <row r="17" spans="1:4" ht="15.75" x14ac:dyDescent="0.25">
      <c r="A17" s="7" t="s">
        <v>58</v>
      </c>
      <c r="B17" s="8">
        <v>0</v>
      </c>
      <c r="C17" s="8">
        <v>0</v>
      </c>
      <c r="D17" s="8">
        <v>7920000</v>
      </c>
    </row>
    <row r="18" spans="1:4" ht="15.75" x14ac:dyDescent="0.25">
      <c r="A18" s="7" t="s">
        <v>61</v>
      </c>
      <c r="B18" s="8">
        <v>15009994.890000001</v>
      </c>
      <c r="C18" s="8">
        <v>10000000</v>
      </c>
      <c r="D18" s="8">
        <v>0</v>
      </c>
    </row>
    <row r="19" spans="1:4" ht="21" customHeight="1" x14ac:dyDescent="0.25">
      <c r="A19" s="7" t="s">
        <v>62</v>
      </c>
      <c r="B19" s="8">
        <v>0</v>
      </c>
      <c r="C19" s="8">
        <v>25000000</v>
      </c>
      <c r="D19" s="8">
        <v>24750000</v>
      </c>
    </row>
    <row r="20" spans="1:4" ht="15.75" x14ac:dyDescent="0.25">
      <c r="A20" s="7" t="s">
        <v>63</v>
      </c>
      <c r="B20" s="8">
        <v>0</v>
      </c>
      <c r="C20" s="8">
        <v>24651000</v>
      </c>
      <c r="D20" s="8">
        <v>0</v>
      </c>
    </row>
    <row r="21" spans="1:4" ht="15" customHeight="1" x14ac:dyDescent="0.25">
      <c r="A21" s="7" t="s">
        <v>65</v>
      </c>
      <c r="B21" s="8">
        <v>0</v>
      </c>
      <c r="C21" s="8">
        <v>18810000</v>
      </c>
      <c r="D21" s="8">
        <v>11880000</v>
      </c>
    </row>
    <row r="22" spans="1:4" ht="15.75" x14ac:dyDescent="0.25">
      <c r="A22" s="7" t="s">
        <v>18</v>
      </c>
      <c r="B22" s="8">
        <v>8103625.2000000002</v>
      </c>
      <c r="C22" s="8">
        <v>8415000</v>
      </c>
      <c r="D22" s="8">
        <v>0</v>
      </c>
    </row>
    <row r="23" spans="1:4" ht="15.75" x14ac:dyDescent="0.25">
      <c r="A23" s="7" t="s">
        <v>71</v>
      </c>
      <c r="B23" s="8">
        <v>0</v>
      </c>
      <c r="C23" s="8">
        <v>25393500</v>
      </c>
      <c r="D23" s="8">
        <v>18810000</v>
      </c>
    </row>
    <row r="24" spans="1:4" ht="18.75" customHeight="1" x14ac:dyDescent="0.25">
      <c r="A24" s="7" t="s">
        <v>72</v>
      </c>
      <c r="B24" s="8">
        <v>7654659.21</v>
      </c>
      <c r="C24" s="8">
        <v>0</v>
      </c>
      <c r="D24" s="8">
        <v>0</v>
      </c>
    </row>
    <row r="25" spans="1:4" ht="18.75" customHeight="1" x14ac:dyDescent="0.25">
      <c r="A25" s="7" t="s">
        <v>75</v>
      </c>
      <c r="B25" s="8">
        <v>36993418.109999999</v>
      </c>
      <c r="C25" s="8">
        <v>1735161.29</v>
      </c>
      <c r="D25" s="8">
        <v>0</v>
      </c>
    </row>
    <row r="26" spans="1:4" ht="15.75" x14ac:dyDescent="0.25">
      <c r="A26" s="7" t="s">
        <v>76</v>
      </c>
      <c r="B26" s="8">
        <v>21302910.09</v>
      </c>
      <c r="C26" s="8">
        <v>13612500</v>
      </c>
      <c r="D26" s="8">
        <v>6900300</v>
      </c>
    </row>
    <row r="27" spans="1:4" ht="18.75" customHeight="1" x14ac:dyDescent="0.25">
      <c r="A27" s="7" t="s">
        <v>77</v>
      </c>
      <c r="B27" s="8">
        <v>0</v>
      </c>
      <c r="C27" s="8">
        <v>10543500</v>
      </c>
      <c r="D27" s="8">
        <v>11880000</v>
      </c>
    </row>
    <row r="28" spans="1:4" ht="15.75" x14ac:dyDescent="0.25">
      <c r="A28" s="7" t="s">
        <v>78</v>
      </c>
      <c r="B28" s="8">
        <v>16983450</v>
      </c>
      <c r="C28" s="8">
        <v>13266000</v>
      </c>
      <c r="D28" s="8">
        <v>13266000</v>
      </c>
    </row>
    <row r="29" spans="1:4" ht="15.75" x14ac:dyDescent="0.25">
      <c r="A29" s="7" t="s">
        <v>79</v>
      </c>
      <c r="B29" s="8">
        <v>13755092.66</v>
      </c>
      <c r="C29" s="8">
        <v>19112907.34</v>
      </c>
      <c r="D29" s="8">
        <v>0</v>
      </c>
    </row>
    <row r="30" spans="1:4" ht="15.75" x14ac:dyDescent="0.25">
      <c r="A30" s="7" t="s">
        <v>82</v>
      </c>
      <c r="B30" s="8">
        <v>6721565.4000000004</v>
      </c>
      <c r="C30" s="8">
        <v>16434000</v>
      </c>
      <c r="D30" s="8">
        <v>11088000</v>
      </c>
    </row>
    <row r="31" spans="1:4" ht="15.75" x14ac:dyDescent="0.25">
      <c r="A31" s="7" t="s">
        <v>85</v>
      </c>
      <c r="B31" s="8">
        <v>0</v>
      </c>
      <c r="C31" s="8">
        <v>0</v>
      </c>
      <c r="D31" s="8">
        <v>7425000</v>
      </c>
    </row>
    <row r="32" spans="1:4" ht="18" customHeight="1" x14ac:dyDescent="0.25">
      <c r="A32" s="7" t="s">
        <v>86</v>
      </c>
      <c r="B32" s="8">
        <v>0</v>
      </c>
      <c r="C32" s="8">
        <v>26851116.600000001</v>
      </c>
      <c r="D32" s="8">
        <v>0</v>
      </c>
    </row>
    <row r="33" spans="1:4" ht="15.75" x14ac:dyDescent="0.25">
      <c r="A33" s="7" t="s">
        <v>87</v>
      </c>
      <c r="B33" s="8">
        <v>6499604.4299999997</v>
      </c>
      <c r="C33" s="8">
        <v>9504000</v>
      </c>
      <c r="D33" s="8">
        <v>9504000</v>
      </c>
    </row>
    <row r="34" spans="1:4" ht="15.75" x14ac:dyDescent="0.25">
      <c r="A34" s="7" t="s">
        <v>89</v>
      </c>
      <c r="B34" s="8">
        <v>4714816.59</v>
      </c>
      <c r="C34" s="8">
        <v>1980000</v>
      </c>
      <c r="D34" s="8">
        <v>2277000</v>
      </c>
    </row>
    <row r="35" spans="1:4" ht="15.75" x14ac:dyDescent="0.25">
      <c r="A35" s="7" t="s">
        <v>92</v>
      </c>
      <c r="B35" s="8">
        <v>0</v>
      </c>
      <c r="C35" s="8">
        <v>8989711.3200000003</v>
      </c>
      <c r="D35" s="8">
        <v>6930000</v>
      </c>
    </row>
    <row r="36" spans="1:4" ht="15.75" x14ac:dyDescent="0.25">
      <c r="A36" s="7" t="s">
        <v>93</v>
      </c>
      <c r="B36" s="8">
        <v>0</v>
      </c>
      <c r="C36" s="8">
        <v>7821000</v>
      </c>
      <c r="D36" s="8">
        <v>6930000</v>
      </c>
    </row>
    <row r="37" spans="1:4" ht="15.75" x14ac:dyDescent="0.25">
      <c r="A37" s="7" t="s">
        <v>95</v>
      </c>
      <c r="B37" s="8">
        <v>6758314.2000000002</v>
      </c>
      <c r="C37" s="8">
        <v>0</v>
      </c>
      <c r="D37" s="8">
        <v>0</v>
      </c>
    </row>
    <row r="38" spans="1:4" ht="15.75" x14ac:dyDescent="0.25">
      <c r="A38" s="7" t="s">
        <v>96</v>
      </c>
      <c r="B38" s="8">
        <v>0</v>
      </c>
      <c r="C38" s="8">
        <v>7425000</v>
      </c>
      <c r="D38" s="8">
        <v>0</v>
      </c>
    </row>
    <row r="39" spans="1:4" ht="15.75" x14ac:dyDescent="0.25">
      <c r="A39" s="7" t="s">
        <v>99</v>
      </c>
      <c r="B39" s="8">
        <v>7444138.7699999996</v>
      </c>
      <c r="C39" s="8">
        <v>31250407.170000002</v>
      </c>
      <c r="D39" s="8">
        <v>29403000</v>
      </c>
    </row>
    <row r="40" spans="1:4" ht="15.75" x14ac:dyDescent="0.25">
      <c r="A40" s="7" t="s">
        <v>100</v>
      </c>
      <c r="B40" s="8">
        <v>0</v>
      </c>
      <c r="C40" s="8">
        <v>0</v>
      </c>
      <c r="D40" s="8">
        <v>7128000</v>
      </c>
    </row>
    <row r="41" spans="1:4" ht="15.75" x14ac:dyDescent="0.25">
      <c r="A41" s="7" t="s">
        <v>101</v>
      </c>
      <c r="B41" s="8">
        <v>12893163.029999999</v>
      </c>
      <c r="C41" s="8">
        <v>0</v>
      </c>
      <c r="D41" s="8">
        <v>6138000</v>
      </c>
    </row>
    <row r="42" spans="1:4" ht="18.600000000000001" customHeight="1" x14ac:dyDescent="0.25">
      <c r="A42" s="7" t="s">
        <v>102</v>
      </c>
      <c r="B42" s="8">
        <v>0</v>
      </c>
      <c r="C42" s="8">
        <v>8217000</v>
      </c>
      <c r="D42" s="8">
        <v>0</v>
      </c>
    </row>
    <row r="43" spans="1:4" ht="15.75" x14ac:dyDescent="0.25">
      <c r="A43" s="7" t="s">
        <v>103</v>
      </c>
      <c r="B43" s="8">
        <v>3019500</v>
      </c>
      <c r="C43" s="8">
        <v>6534000</v>
      </c>
      <c r="D43" s="8">
        <v>0</v>
      </c>
    </row>
    <row r="44" spans="1:4" ht="15.75" x14ac:dyDescent="0.25">
      <c r="A44" s="7" t="s">
        <v>104</v>
      </c>
      <c r="B44" s="8">
        <v>0</v>
      </c>
      <c r="C44" s="8">
        <v>5742000</v>
      </c>
      <c r="D44" s="8">
        <v>0</v>
      </c>
    </row>
    <row r="45" spans="1:4" ht="15.75" x14ac:dyDescent="0.25">
      <c r="A45" s="7" t="s">
        <v>107</v>
      </c>
      <c r="B45" s="8">
        <v>7012080.9000000004</v>
      </c>
      <c r="C45" s="8">
        <v>9405000</v>
      </c>
      <c r="D45" s="8">
        <v>7326000</v>
      </c>
    </row>
    <row r="46" spans="1:4" ht="15.75" x14ac:dyDescent="0.25">
      <c r="A46" s="7" t="s">
        <v>108</v>
      </c>
      <c r="B46" s="8">
        <v>0</v>
      </c>
      <c r="C46" s="8">
        <v>4672800</v>
      </c>
      <c r="D46" s="8">
        <v>11206800</v>
      </c>
    </row>
    <row r="47" spans="1:4" ht="15.75" x14ac:dyDescent="0.25">
      <c r="A47" s="7" t="s">
        <v>110</v>
      </c>
      <c r="B47" s="8">
        <v>2709997.29</v>
      </c>
      <c r="C47" s="8">
        <v>0</v>
      </c>
      <c r="D47" s="8">
        <v>0</v>
      </c>
    </row>
    <row r="48" spans="1:4" ht="15.75" x14ac:dyDescent="0.25">
      <c r="A48" s="7" t="s">
        <v>111</v>
      </c>
      <c r="B48" s="8">
        <v>1190296.8</v>
      </c>
      <c r="C48" s="8">
        <v>0</v>
      </c>
      <c r="D48" s="8">
        <v>0</v>
      </c>
    </row>
    <row r="49" spans="1:4" ht="15.75" x14ac:dyDescent="0.25">
      <c r="A49" s="7" t="s">
        <v>112</v>
      </c>
      <c r="B49" s="8">
        <v>0</v>
      </c>
      <c r="C49" s="8">
        <v>0</v>
      </c>
      <c r="D49" s="8">
        <v>9900000</v>
      </c>
    </row>
    <row r="50" spans="1:4" ht="15.75" x14ac:dyDescent="0.25">
      <c r="A50" s="7" t="s">
        <v>115</v>
      </c>
      <c r="B50" s="8">
        <v>0</v>
      </c>
      <c r="C50" s="8">
        <v>0</v>
      </c>
      <c r="D50" s="8">
        <v>12226500</v>
      </c>
    </row>
    <row r="51" spans="1:4" ht="15.75" x14ac:dyDescent="0.25">
      <c r="A51" s="7" t="s">
        <v>119</v>
      </c>
      <c r="B51" s="8">
        <v>9702000</v>
      </c>
      <c r="C51" s="8">
        <v>38412000</v>
      </c>
      <c r="D51" s="8">
        <v>19800000</v>
      </c>
    </row>
    <row r="52" spans="1:4" ht="15.75" x14ac:dyDescent="0.25">
      <c r="A52" s="7" t="s">
        <v>120</v>
      </c>
      <c r="B52" s="8">
        <v>0</v>
      </c>
      <c r="C52" s="8">
        <v>0</v>
      </c>
      <c r="D52" s="8">
        <v>16335000</v>
      </c>
    </row>
    <row r="53" spans="1:4" ht="15.75" x14ac:dyDescent="0.25">
      <c r="A53" s="10" t="s">
        <v>38</v>
      </c>
      <c r="B53" s="11">
        <f>SUM(B6:B52)</f>
        <v>359330808</v>
      </c>
      <c r="C53" s="11">
        <f>SUM(C6:C52)</f>
        <v>486008181.81999999</v>
      </c>
      <c r="D53" s="11">
        <f>SUM(D6:D52)</f>
        <v>497181515.14999998</v>
      </c>
    </row>
  </sheetData>
  <autoFilter ref="A5:D8"/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view="pageBreakPreview" zoomScaleNormal="100" zoomScaleSheetLayoutView="100" workbookViewId="0">
      <selection activeCell="D6" sqref="D6:D17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8" customHeight="1" x14ac:dyDescent="0.25">
      <c r="A2" s="1" t="s">
        <v>0</v>
      </c>
      <c r="B2" s="1"/>
      <c r="C2" s="3"/>
      <c r="D2" s="4" t="s">
        <v>151</v>
      </c>
    </row>
    <row r="3" spans="1:4" ht="73.900000000000006" customHeight="1" x14ac:dyDescent="0.25">
      <c r="A3" s="83" t="s">
        <v>225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1.2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82778439</v>
      </c>
      <c r="C6" s="8">
        <v>74151645</v>
      </c>
      <c r="D6" s="8">
        <v>77149805</v>
      </c>
    </row>
    <row r="7" spans="1:4" ht="15" customHeight="1" x14ac:dyDescent="0.25">
      <c r="A7" s="7" t="s">
        <v>7</v>
      </c>
      <c r="B7" s="8">
        <v>4911767</v>
      </c>
      <c r="C7" s="8">
        <v>0</v>
      </c>
      <c r="D7" s="8">
        <v>0</v>
      </c>
    </row>
    <row r="8" spans="1:4" ht="15" customHeight="1" x14ac:dyDescent="0.25">
      <c r="A8" s="7" t="s">
        <v>8</v>
      </c>
      <c r="B8" s="8">
        <v>4312655</v>
      </c>
      <c r="C8" s="8">
        <v>0</v>
      </c>
      <c r="D8" s="8">
        <v>4780479</v>
      </c>
    </row>
    <row r="9" spans="1:4" ht="15" customHeight="1" x14ac:dyDescent="0.25">
      <c r="A9" s="7" t="s">
        <v>10</v>
      </c>
      <c r="B9" s="8">
        <v>4911766</v>
      </c>
      <c r="C9" s="8">
        <v>0</v>
      </c>
      <c r="D9" s="8">
        <v>0</v>
      </c>
    </row>
    <row r="10" spans="1:4" ht="15" customHeight="1" x14ac:dyDescent="0.25">
      <c r="A10" s="7" t="s">
        <v>13</v>
      </c>
      <c r="B10" s="8">
        <v>0</v>
      </c>
      <c r="C10" s="8">
        <v>0</v>
      </c>
      <c r="D10" s="8">
        <v>7425000</v>
      </c>
    </row>
    <row r="11" spans="1:4" ht="15" customHeight="1" x14ac:dyDescent="0.25">
      <c r="A11" s="7" t="s">
        <v>16</v>
      </c>
      <c r="B11" s="8">
        <v>4911766</v>
      </c>
      <c r="C11" s="8">
        <v>0</v>
      </c>
      <c r="D11" s="8">
        <v>0</v>
      </c>
    </row>
    <row r="12" spans="1:4" ht="15" customHeight="1" x14ac:dyDescent="0.25">
      <c r="A12" s="7" t="s">
        <v>19</v>
      </c>
      <c r="B12" s="8">
        <v>0</v>
      </c>
      <c r="C12" s="8">
        <v>0</v>
      </c>
      <c r="D12" s="8">
        <v>2449532</v>
      </c>
    </row>
    <row r="13" spans="1:4" ht="15" customHeight="1" x14ac:dyDescent="0.25">
      <c r="A13" s="7" t="s">
        <v>22</v>
      </c>
      <c r="B13" s="8">
        <v>0</v>
      </c>
      <c r="C13" s="8">
        <v>0</v>
      </c>
      <c r="D13" s="8">
        <v>3957526</v>
      </c>
    </row>
    <row r="14" spans="1:4" ht="15" customHeight="1" x14ac:dyDescent="0.25">
      <c r="A14" s="7" t="s">
        <v>32</v>
      </c>
      <c r="B14" s="8">
        <v>0</v>
      </c>
      <c r="C14" s="8">
        <v>0</v>
      </c>
      <c r="D14" s="8">
        <v>4950000</v>
      </c>
    </row>
    <row r="15" spans="1:4" ht="15" customHeight="1" x14ac:dyDescent="0.25">
      <c r="A15" s="7" t="s">
        <v>34</v>
      </c>
      <c r="B15" s="8">
        <v>0</v>
      </c>
      <c r="C15" s="8">
        <v>14961760</v>
      </c>
      <c r="D15" s="8">
        <v>0</v>
      </c>
    </row>
    <row r="16" spans="1:4" ht="15" customHeight="1" x14ac:dyDescent="0.25">
      <c r="A16" s="7" t="s">
        <v>35</v>
      </c>
      <c r="B16" s="8">
        <v>0</v>
      </c>
      <c r="C16" s="8">
        <v>0</v>
      </c>
      <c r="D16" s="8">
        <v>4780479</v>
      </c>
    </row>
    <row r="17" spans="1:4" ht="15" customHeight="1" x14ac:dyDescent="0.25">
      <c r="A17" s="7" t="s">
        <v>36</v>
      </c>
      <c r="B17" s="8">
        <v>2623500</v>
      </c>
      <c r="C17" s="8">
        <v>0</v>
      </c>
      <c r="D17" s="8">
        <v>4780478</v>
      </c>
    </row>
    <row r="18" spans="1:4" ht="19.5" customHeight="1" x14ac:dyDescent="0.25">
      <c r="A18" s="10" t="s">
        <v>38</v>
      </c>
      <c r="B18" s="11">
        <f>SUM(B6:B17)</f>
        <v>104449893</v>
      </c>
      <c r="C18" s="11">
        <f>SUM(C6:C17)</f>
        <v>89113405</v>
      </c>
      <c r="D18" s="11">
        <f>SUM(D6:D17)</f>
        <v>110273299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view="pageBreakPreview" zoomScaleNormal="100" zoomScaleSheetLayoutView="100" workbookViewId="0">
      <selection activeCell="A48" sqref="A48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30" customHeight="1" x14ac:dyDescent="0.25">
      <c r="A2" s="1" t="s">
        <v>0</v>
      </c>
      <c r="B2" s="1"/>
      <c r="C2" s="3"/>
      <c r="D2" s="4" t="s">
        <v>147</v>
      </c>
    </row>
    <row r="3" spans="1:4" ht="81" customHeight="1" x14ac:dyDescent="0.25">
      <c r="A3" s="83" t="s">
        <v>144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38.2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14</v>
      </c>
      <c r="B6" s="8">
        <v>500000</v>
      </c>
      <c r="C6" s="8">
        <v>0</v>
      </c>
      <c r="D6" s="8">
        <v>0</v>
      </c>
    </row>
    <row r="7" spans="1:4" ht="15" customHeight="1" x14ac:dyDescent="0.25">
      <c r="A7" s="7" t="s">
        <v>17</v>
      </c>
      <c r="B7" s="8">
        <v>1000000</v>
      </c>
      <c r="C7" s="8">
        <v>0</v>
      </c>
      <c r="D7" s="8">
        <v>0</v>
      </c>
    </row>
    <row r="8" spans="1:4" ht="15" customHeight="1" x14ac:dyDescent="0.25">
      <c r="A8" s="7" t="s">
        <v>21</v>
      </c>
      <c r="B8" s="8">
        <v>1500000</v>
      </c>
      <c r="C8" s="8">
        <v>0</v>
      </c>
      <c r="D8" s="8">
        <v>0</v>
      </c>
    </row>
    <row r="9" spans="1:4" ht="15" customHeight="1" x14ac:dyDescent="0.25">
      <c r="A9" s="7" t="s">
        <v>25</v>
      </c>
      <c r="B9" s="8">
        <v>2700000</v>
      </c>
      <c r="C9" s="8">
        <v>0</v>
      </c>
      <c r="D9" s="8">
        <v>0</v>
      </c>
    </row>
    <row r="10" spans="1:4" ht="15" customHeight="1" x14ac:dyDescent="0.25">
      <c r="A10" s="7" t="s">
        <v>27</v>
      </c>
      <c r="B10" s="8">
        <v>2000000</v>
      </c>
      <c r="C10" s="8">
        <v>0</v>
      </c>
      <c r="D10" s="8">
        <v>0</v>
      </c>
    </row>
    <row r="11" spans="1:4" ht="19.5" customHeight="1" x14ac:dyDescent="0.25">
      <c r="A11" s="10" t="s">
        <v>38</v>
      </c>
      <c r="B11" s="11">
        <f>SUM(B6:B10)</f>
        <v>7700000</v>
      </c>
      <c r="C11" s="11">
        <f>SUM(C6:C10)</f>
        <v>0</v>
      </c>
      <c r="D11" s="11">
        <f>SUM(D6:D10)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view="pageBreakPreview" zoomScaleNormal="100" zoomScaleSheetLayoutView="100" workbookViewId="0">
      <selection activeCell="P18" sqref="P18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5.75" x14ac:dyDescent="0.25">
      <c r="A2" s="1" t="s">
        <v>0</v>
      </c>
      <c r="B2" s="1"/>
      <c r="C2" s="3"/>
      <c r="D2" s="4" t="s">
        <v>148</v>
      </c>
    </row>
    <row r="3" spans="1:4" ht="73.900000000000006" customHeight="1" x14ac:dyDescent="0.25">
      <c r="A3" s="83" t="s">
        <v>145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8</v>
      </c>
      <c r="B6" s="8">
        <v>750000</v>
      </c>
      <c r="C6" s="8">
        <v>0</v>
      </c>
      <c r="D6" s="8">
        <v>0</v>
      </c>
    </row>
    <row r="7" spans="1:4" ht="15" customHeight="1" x14ac:dyDescent="0.25">
      <c r="A7" s="7" t="s">
        <v>9</v>
      </c>
      <c r="B7" s="8">
        <v>0</v>
      </c>
      <c r="C7" s="8">
        <v>1000000</v>
      </c>
      <c r="D7" s="8">
        <v>0</v>
      </c>
    </row>
    <row r="8" spans="1:4" ht="15" customHeight="1" x14ac:dyDescent="0.25">
      <c r="A8" s="7" t="s">
        <v>10</v>
      </c>
      <c r="B8" s="8">
        <v>0</v>
      </c>
      <c r="C8" s="8">
        <v>1767074</v>
      </c>
      <c r="D8" s="8">
        <v>744681</v>
      </c>
    </row>
    <row r="9" spans="1:4" ht="15" customHeight="1" x14ac:dyDescent="0.25">
      <c r="A9" s="7" t="s">
        <v>11</v>
      </c>
      <c r="B9" s="8">
        <v>0</v>
      </c>
      <c r="C9" s="8">
        <v>0</v>
      </c>
      <c r="D9" s="8">
        <v>851064</v>
      </c>
    </row>
    <row r="10" spans="1:4" ht="15" customHeight="1" x14ac:dyDescent="0.25">
      <c r="A10" s="7" t="s">
        <v>12</v>
      </c>
      <c r="B10" s="8">
        <v>1300000</v>
      </c>
      <c r="C10" s="8">
        <v>0</v>
      </c>
      <c r="D10" s="8">
        <v>0</v>
      </c>
    </row>
    <row r="11" spans="1:4" ht="15" customHeight="1" x14ac:dyDescent="0.25">
      <c r="A11" s="7" t="s">
        <v>13</v>
      </c>
      <c r="B11" s="8">
        <v>0</v>
      </c>
      <c r="C11" s="8">
        <v>0</v>
      </c>
      <c r="D11" s="8">
        <v>851064</v>
      </c>
    </row>
    <row r="12" spans="1:4" ht="15" customHeight="1" x14ac:dyDescent="0.25">
      <c r="A12" s="7" t="s">
        <v>14</v>
      </c>
      <c r="B12" s="9">
        <v>0</v>
      </c>
      <c r="C12" s="8">
        <v>0</v>
      </c>
      <c r="D12" s="8">
        <v>1808511</v>
      </c>
    </row>
    <row r="13" spans="1:4" ht="15" customHeight="1" x14ac:dyDescent="0.25">
      <c r="A13" s="7" t="s">
        <v>15</v>
      </c>
      <c r="B13" s="8">
        <v>0</v>
      </c>
      <c r="C13" s="8">
        <v>0</v>
      </c>
      <c r="D13" s="8">
        <v>983191</v>
      </c>
    </row>
    <row r="14" spans="1:4" ht="15" customHeight="1" x14ac:dyDescent="0.25">
      <c r="A14" s="7" t="s">
        <v>16</v>
      </c>
      <c r="B14" s="8">
        <v>1940320</v>
      </c>
      <c r="C14" s="8">
        <v>0</v>
      </c>
      <c r="D14" s="8">
        <v>0</v>
      </c>
    </row>
    <row r="15" spans="1:4" ht="15" customHeight="1" x14ac:dyDescent="0.25">
      <c r="A15" s="7" t="s">
        <v>17</v>
      </c>
      <c r="B15" s="8">
        <v>500000</v>
      </c>
      <c r="C15" s="8">
        <v>1063830</v>
      </c>
      <c r="D15" s="8">
        <v>851064</v>
      </c>
    </row>
    <row r="16" spans="1:4" ht="15" customHeight="1" x14ac:dyDescent="0.25">
      <c r="A16" s="7" t="s">
        <v>18</v>
      </c>
      <c r="B16" s="8">
        <v>500000</v>
      </c>
      <c r="C16" s="8">
        <v>531914</v>
      </c>
      <c r="D16" s="8">
        <v>0</v>
      </c>
    </row>
    <row r="17" spans="1:4" ht="15" customHeight="1" x14ac:dyDescent="0.25">
      <c r="A17" s="7" t="s">
        <v>19</v>
      </c>
      <c r="B17" s="8">
        <v>0</v>
      </c>
      <c r="C17" s="8">
        <v>1000000</v>
      </c>
      <c r="D17" s="8">
        <v>0</v>
      </c>
    </row>
    <row r="18" spans="1:4" ht="15" customHeight="1" x14ac:dyDescent="0.25">
      <c r="A18" s="7" t="s">
        <v>20</v>
      </c>
      <c r="B18" s="8">
        <v>851064</v>
      </c>
      <c r="C18" s="8">
        <v>0</v>
      </c>
      <c r="D18" s="8">
        <v>0</v>
      </c>
    </row>
    <row r="19" spans="1:4" ht="15" customHeight="1" x14ac:dyDescent="0.25">
      <c r="A19" s="7" t="s">
        <v>21</v>
      </c>
      <c r="B19" s="8">
        <v>0</v>
      </c>
      <c r="C19" s="8">
        <v>0</v>
      </c>
      <c r="D19" s="8">
        <v>2659574</v>
      </c>
    </row>
    <row r="20" spans="1:4" ht="15" customHeight="1" x14ac:dyDescent="0.25">
      <c r="A20" s="7" t="s">
        <v>22</v>
      </c>
      <c r="B20" s="8">
        <v>1008616</v>
      </c>
      <c r="C20" s="8">
        <v>0</v>
      </c>
      <c r="D20" s="8">
        <v>0</v>
      </c>
    </row>
    <row r="21" spans="1:4" ht="15" customHeight="1" x14ac:dyDescent="0.25">
      <c r="A21" s="7" t="s">
        <v>26</v>
      </c>
      <c r="B21" s="8">
        <v>0</v>
      </c>
      <c r="C21" s="8">
        <v>425531</v>
      </c>
      <c r="D21" s="8">
        <v>0</v>
      </c>
    </row>
    <row r="22" spans="1:4" ht="15" customHeight="1" x14ac:dyDescent="0.25">
      <c r="A22" s="7" t="s">
        <v>27</v>
      </c>
      <c r="B22" s="8">
        <v>0</v>
      </c>
      <c r="C22" s="8">
        <v>0</v>
      </c>
      <c r="D22" s="8">
        <v>1276596</v>
      </c>
    </row>
    <row r="23" spans="1:4" ht="15" customHeight="1" x14ac:dyDescent="0.25">
      <c r="A23" s="7" t="s">
        <v>28</v>
      </c>
      <c r="B23" s="18">
        <v>1000000</v>
      </c>
      <c r="C23" s="8">
        <v>2298990</v>
      </c>
      <c r="D23" s="8">
        <v>1276595</v>
      </c>
    </row>
    <row r="24" spans="1:4" ht="15" customHeight="1" x14ac:dyDescent="0.25">
      <c r="A24" s="7" t="s">
        <v>29</v>
      </c>
      <c r="B24" s="8">
        <v>900000</v>
      </c>
      <c r="C24" s="8">
        <v>0</v>
      </c>
      <c r="D24" s="8">
        <v>0</v>
      </c>
    </row>
    <row r="25" spans="1:4" ht="15" customHeight="1" x14ac:dyDescent="0.25">
      <c r="A25" s="7" t="s">
        <v>31</v>
      </c>
      <c r="B25" s="8">
        <v>0</v>
      </c>
      <c r="C25" s="8">
        <v>0</v>
      </c>
      <c r="D25" s="8">
        <v>531914</v>
      </c>
    </row>
    <row r="26" spans="1:4" ht="15" customHeight="1" x14ac:dyDescent="0.25">
      <c r="A26" s="7" t="s">
        <v>32</v>
      </c>
      <c r="B26" s="8">
        <v>1050000</v>
      </c>
      <c r="C26" s="8">
        <v>1235160</v>
      </c>
      <c r="D26" s="8">
        <v>0</v>
      </c>
    </row>
    <row r="27" spans="1:4" ht="15" customHeight="1" x14ac:dyDescent="0.25">
      <c r="A27" s="7" t="s">
        <v>33</v>
      </c>
      <c r="B27" s="8">
        <v>0</v>
      </c>
      <c r="C27" s="8">
        <v>744680</v>
      </c>
      <c r="D27" s="8">
        <v>0</v>
      </c>
    </row>
    <row r="28" spans="1:4" ht="15" customHeight="1" x14ac:dyDescent="0.25">
      <c r="A28" s="7" t="s">
        <v>34</v>
      </c>
      <c r="B28" s="8">
        <v>998914</v>
      </c>
      <c r="C28" s="8">
        <v>531915</v>
      </c>
      <c r="D28" s="8">
        <v>0</v>
      </c>
    </row>
    <row r="29" spans="1:4" ht="15" customHeight="1" x14ac:dyDescent="0.25">
      <c r="A29" s="7" t="s">
        <v>35</v>
      </c>
      <c r="B29" s="8">
        <v>0</v>
      </c>
      <c r="C29" s="8">
        <v>531915</v>
      </c>
      <c r="D29" s="8">
        <v>0</v>
      </c>
    </row>
    <row r="30" spans="1:4" ht="15" customHeight="1" x14ac:dyDescent="0.25">
      <c r="A30" s="7" t="s">
        <v>36</v>
      </c>
      <c r="B30" s="8">
        <v>1000000</v>
      </c>
      <c r="C30" s="8">
        <v>703245</v>
      </c>
      <c r="D30" s="8">
        <v>0</v>
      </c>
    </row>
    <row r="31" spans="1:4" ht="19.5" customHeight="1" x14ac:dyDescent="0.25">
      <c r="A31" s="10" t="s">
        <v>38</v>
      </c>
      <c r="B31" s="11">
        <f>SUM(B6:B30)</f>
        <v>11798914</v>
      </c>
      <c r="C31" s="11">
        <f>SUM(C6:C30)</f>
        <v>11834254</v>
      </c>
      <c r="D31" s="11">
        <f>SUM(D6:D30)</f>
        <v>11834254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view="pageBreakPreview" zoomScaleNormal="100" zoomScaleSheetLayoutView="100" workbookViewId="0">
      <selection activeCell="K25" sqref="K25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21.75" customHeight="1" x14ac:dyDescent="0.25">
      <c r="A2" s="1" t="s">
        <v>0</v>
      </c>
      <c r="B2" s="1"/>
      <c r="C2" s="3"/>
      <c r="D2" s="4" t="s">
        <v>149</v>
      </c>
    </row>
    <row r="3" spans="1:4" ht="67.5" customHeight="1" x14ac:dyDescent="0.25">
      <c r="A3" s="83" t="s">
        <v>146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11</v>
      </c>
      <c r="B6" s="8">
        <v>0</v>
      </c>
      <c r="C6" s="8">
        <v>0</v>
      </c>
      <c r="D6" s="8">
        <v>4968883</v>
      </c>
    </row>
    <row r="7" spans="1:4" ht="15" customHeight="1" x14ac:dyDescent="0.25">
      <c r="A7" s="7" t="s">
        <v>12</v>
      </c>
      <c r="B7" s="8">
        <v>0</v>
      </c>
      <c r="C7" s="8">
        <v>11859469</v>
      </c>
      <c r="D7" s="8">
        <v>0</v>
      </c>
    </row>
    <row r="8" spans="1:4" ht="15" customHeight="1" x14ac:dyDescent="0.25">
      <c r="A8" s="7" t="s">
        <v>13</v>
      </c>
      <c r="B8" s="8">
        <v>3655315</v>
      </c>
      <c r="C8" s="8">
        <v>0</v>
      </c>
      <c r="D8" s="8">
        <v>0</v>
      </c>
    </row>
    <row r="9" spans="1:4" ht="15" customHeight="1" x14ac:dyDescent="0.25">
      <c r="A9" s="7" t="s">
        <v>16</v>
      </c>
      <c r="B9" s="8">
        <v>2063402</v>
      </c>
      <c r="C9" s="8">
        <v>4984751</v>
      </c>
      <c r="D9" s="8">
        <v>0</v>
      </c>
    </row>
    <row r="10" spans="1:4" ht="15" customHeight="1" x14ac:dyDescent="0.25">
      <c r="A10" s="7" t="s">
        <v>18</v>
      </c>
      <c r="B10" s="8">
        <v>0</v>
      </c>
      <c r="C10" s="8">
        <v>4984752</v>
      </c>
      <c r="D10" s="8">
        <v>0</v>
      </c>
    </row>
    <row r="11" spans="1:4" ht="15" customHeight="1" x14ac:dyDescent="0.25">
      <c r="A11" s="7" t="s">
        <v>22</v>
      </c>
      <c r="B11" s="8">
        <v>3378805</v>
      </c>
      <c r="C11" s="8">
        <v>0</v>
      </c>
      <c r="D11" s="8">
        <v>0</v>
      </c>
    </row>
    <row r="12" spans="1:4" ht="15" customHeight="1" x14ac:dyDescent="0.25">
      <c r="A12" s="7" t="s">
        <v>26</v>
      </c>
      <c r="B12" s="8">
        <v>3106543</v>
      </c>
      <c r="C12" s="8">
        <v>0</v>
      </c>
      <c r="D12" s="8">
        <v>0</v>
      </c>
    </row>
    <row r="13" spans="1:4" ht="15" customHeight="1" x14ac:dyDescent="0.25">
      <c r="A13" s="7" t="s">
        <v>28</v>
      </c>
      <c r="B13" s="8">
        <v>0</v>
      </c>
      <c r="C13" s="8">
        <v>0</v>
      </c>
      <c r="D13" s="8">
        <v>4968883</v>
      </c>
    </row>
    <row r="14" spans="1:4" ht="15" customHeight="1" x14ac:dyDescent="0.25">
      <c r="A14" s="7" t="s">
        <v>32</v>
      </c>
      <c r="B14" s="8">
        <v>0</v>
      </c>
      <c r="C14" s="8">
        <v>4984753</v>
      </c>
      <c r="D14" s="8">
        <v>0</v>
      </c>
    </row>
    <row r="15" spans="1:4" ht="15" customHeight="1" x14ac:dyDescent="0.25">
      <c r="A15" s="7" t="s">
        <v>35</v>
      </c>
      <c r="B15" s="8">
        <v>7450935</v>
      </c>
      <c r="C15" s="8">
        <v>0</v>
      </c>
      <c r="D15" s="8">
        <v>0</v>
      </c>
    </row>
    <row r="16" spans="1:4" ht="19.5" customHeight="1" x14ac:dyDescent="0.25">
      <c r="A16" s="10" t="s">
        <v>38</v>
      </c>
      <c r="B16" s="11">
        <f>SUM(B6:B15)</f>
        <v>19655000</v>
      </c>
      <c r="C16" s="11">
        <f>SUM(C6:C15)</f>
        <v>26813725</v>
      </c>
      <c r="D16" s="11">
        <f>SUM(D6:D15)</f>
        <v>9937766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L29" sqref="L29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8" customHeight="1" x14ac:dyDescent="0.25">
      <c r="A2" s="1" t="s">
        <v>0</v>
      </c>
      <c r="B2" s="1"/>
      <c r="C2" s="3"/>
      <c r="D2" s="4" t="s">
        <v>152</v>
      </c>
    </row>
    <row r="3" spans="1:4" ht="73.900000000000006" customHeight="1" x14ac:dyDescent="0.25">
      <c r="A3" s="83" t="s">
        <v>190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3640000</v>
      </c>
      <c r="C6" s="8">
        <v>3640000</v>
      </c>
      <c r="D6" s="8">
        <v>3640000</v>
      </c>
    </row>
    <row r="7" spans="1:4" ht="15" customHeight="1" x14ac:dyDescent="0.25">
      <c r="A7" s="7" t="s">
        <v>7</v>
      </c>
      <c r="B7" s="8">
        <v>672000</v>
      </c>
      <c r="C7" s="8">
        <v>672000</v>
      </c>
      <c r="D7" s="8">
        <v>672000</v>
      </c>
    </row>
    <row r="8" spans="1:4" ht="15" customHeight="1" x14ac:dyDescent="0.25">
      <c r="A8" s="7" t="s">
        <v>8</v>
      </c>
      <c r="B8" s="8">
        <v>448000</v>
      </c>
      <c r="C8" s="8">
        <v>448000</v>
      </c>
      <c r="D8" s="8">
        <v>448000</v>
      </c>
    </row>
    <row r="9" spans="1:4" ht="15" customHeight="1" x14ac:dyDescent="0.25">
      <c r="A9" s="7" t="s">
        <v>9</v>
      </c>
      <c r="B9" s="8">
        <v>112000</v>
      </c>
      <c r="C9" s="8">
        <v>112000</v>
      </c>
      <c r="D9" s="8">
        <v>112000</v>
      </c>
    </row>
    <row r="10" spans="1:4" ht="15" customHeight="1" x14ac:dyDescent="0.25">
      <c r="A10" s="7" t="s">
        <v>10</v>
      </c>
      <c r="B10" s="8">
        <v>56000</v>
      </c>
      <c r="C10" s="8">
        <v>56000</v>
      </c>
      <c r="D10" s="8">
        <v>56000</v>
      </c>
    </row>
    <row r="11" spans="1:4" ht="15" customHeight="1" x14ac:dyDescent="0.25">
      <c r="A11" s="7" t="s">
        <v>11</v>
      </c>
      <c r="B11" s="8">
        <v>504000</v>
      </c>
      <c r="C11" s="8">
        <v>504000</v>
      </c>
      <c r="D11" s="8">
        <v>504000</v>
      </c>
    </row>
    <row r="12" spans="1:4" ht="15" customHeight="1" x14ac:dyDescent="0.25">
      <c r="A12" s="7" t="s">
        <v>12</v>
      </c>
      <c r="B12" s="8">
        <v>560000</v>
      </c>
      <c r="C12" s="8">
        <v>560000</v>
      </c>
      <c r="D12" s="8">
        <v>560000</v>
      </c>
    </row>
    <row r="13" spans="1:4" ht="15" customHeight="1" x14ac:dyDescent="0.25">
      <c r="A13" s="7" t="s">
        <v>13</v>
      </c>
      <c r="B13" s="8">
        <v>112000</v>
      </c>
      <c r="C13" s="8">
        <v>112000</v>
      </c>
      <c r="D13" s="8">
        <v>112000</v>
      </c>
    </row>
    <row r="14" spans="1:4" ht="15" customHeight="1" x14ac:dyDescent="0.25">
      <c r="A14" s="7" t="s">
        <v>14</v>
      </c>
      <c r="B14" s="8">
        <v>280000</v>
      </c>
      <c r="C14" s="8">
        <v>280000</v>
      </c>
      <c r="D14" s="8">
        <v>280000</v>
      </c>
    </row>
    <row r="15" spans="1:4" ht="15" customHeight="1" x14ac:dyDescent="0.25">
      <c r="A15" s="7" t="s">
        <v>15</v>
      </c>
      <c r="B15" s="8">
        <v>224000</v>
      </c>
      <c r="C15" s="8">
        <v>224000</v>
      </c>
      <c r="D15" s="8">
        <v>224000</v>
      </c>
    </row>
    <row r="16" spans="1:4" ht="15" customHeight="1" x14ac:dyDescent="0.25">
      <c r="A16" s="7" t="s">
        <v>16</v>
      </c>
      <c r="B16" s="8">
        <v>448000</v>
      </c>
      <c r="C16" s="8">
        <v>448000</v>
      </c>
      <c r="D16" s="8">
        <v>448000</v>
      </c>
    </row>
    <row r="17" spans="1:4" ht="15" customHeight="1" x14ac:dyDescent="0.25">
      <c r="A17" s="7" t="s">
        <v>17</v>
      </c>
      <c r="B17" s="8">
        <v>168000</v>
      </c>
      <c r="C17" s="8">
        <v>168000</v>
      </c>
      <c r="D17" s="8">
        <v>168000</v>
      </c>
    </row>
    <row r="18" spans="1:4" ht="15" customHeight="1" x14ac:dyDescent="0.25">
      <c r="A18" s="7" t="s">
        <v>18</v>
      </c>
      <c r="B18" s="8">
        <v>392000</v>
      </c>
      <c r="C18" s="8">
        <v>392000</v>
      </c>
      <c r="D18" s="8">
        <v>392000</v>
      </c>
    </row>
    <row r="19" spans="1:4" ht="15" customHeight="1" x14ac:dyDescent="0.25">
      <c r="A19" s="7" t="s">
        <v>19</v>
      </c>
      <c r="B19" s="8">
        <v>224000</v>
      </c>
      <c r="C19" s="8">
        <v>224000</v>
      </c>
      <c r="D19" s="8">
        <v>224000</v>
      </c>
    </row>
    <row r="20" spans="1:4" ht="15" customHeight="1" x14ac:dyDescent="0.25">
      <c r="A20" s="7" t="s">
        <v>20</v>
      </c>
      <c r="B20" s="8">
        <v>280000</v>
      </c>
      <c r="C20" s="8">
        <v>280000</v>
      </c>
      <c r="D20" s="8">
        <v>280000</v>
      </c>
    </row>
    <row r="21" spans="1:4" ht="15" customHeight="1" x14ac:dyDescent="0.25">
      <c r="A21" s="7" t="s">
        <v>21</v>
      </c>
      <c r="B21" s="8">
        <v>224000</v>
      </c>
      <c r="C21" s="8">
        <v>224000</v>
      </c>
      <c r="D21" s="8">
        <v>224000</v>
      </c>
    </row>
    <row r="22" spans="1:4" ht="15" customHeight="1" x14ac:dyDescent="0.25">
      <c r="A22" s="7" t="s">
        <v>22</v>
      </c>
      <c r="B22" s="8">
        <v>672000</v>
      </c>
      <c r="C22" s="8">
        <v>672000</v>
      </c>
      <c r="D22" s="8">
        <v>672000</v>
      </c>
    </row>
    <row r="23" spans="1:4" ht="15" customHeight="1" x14ac:dyDescent="0.25">
      <c r="A23" s="7" t="s">
        <v>23</v>
      </c>
      <c r="B23" s="8">
        <v>280000</v>
      </c>
      <c r="C23" s="8">
        <v>280000</v>
      </c>
      <c r="D23" s="8">
        <v>280000</v>
      </c>
    </row>
    <row r="24" spans="1:4" ht="15" customHeight="1" x14ac:dyDescent="0.25">
      <c r="A24" s="7" t="s">
        <v>24</v>
      </c>
      <c r="B24" s="8">
        <v>56000</v>
      </c>
      <c r="C24" s="8">
        <v>56000</v>
      </c>
      <c r="D24" s="8">
        <v>56000</v>
      </c>
    </row>
    <row r="25" spans="1:4" ht="15" customHeight="1" x14ac:dyDescent="0.25">
      <c r="A25" s="7" t="s">
        <v>25</v>
      </c>
      <c r="B25" s="8">
        <v>448000</v>
      </c>
      <c r="C25" s="8">
        <v>448000</v>
      </c>
      <c r="D25" s="8">
        <v>448000</v>
      </c>
    </row>
    <row r="26" spans="1:4" ht="15" customHeight="1" x14ac:dyDescent="0.25">
      <c r="A26" s="7" t="s">
        <v>26</v>
      </c>
      <c r="B26" s="8">
        <v>336000</v>
      </c>
      <c r="C26" s="8">
        <v>336000</v>
      </c>
      <c r="D26" s="8">
        <v>336000</v>
      </c>
    </row>
    <row r="27" spans="1:4" ht="15" customHeight="1" x14ac:dyDescent="0.25">
      <c r="A27" s="7" t="s">
        <v>27</v>
      </c>
      <c r="B27" s="8">
        <v>448000</v>
      </c>
      <c r="C27" s="8">
        <v>448000</v>
      </c>
      <c r="D27" s="8">
        <v>448000</v>
      </c>
    </row>
    <row r="28" spans="1:4" ht="15" customHeight="1" x14ac:dyDescent="0.25">
      <c r="A28" s="7" t="s">
        <v>28</v>
      </c>
      <c r="B28" s="8">
        <v>504000</v>
      </c>
      <c r="C28" s="8">
        <v>504000</v>
      </c>
      <c r="D28" s="8">
        <v>504000</v>
      </c>
    </row>
    <row r="29" spans="1:4" ht="15" customHeight="1" x14ac:dyDescent="0.25">
      <c r="A29" s="7" t="s">
        <v>29</v>
      </c>
      <c r="B29" s="8">
        <v>616000</v>
      </c>
      <c r="C29" s="8">
        <v>616000</v>
      </c>
      <c r="D29" s="8">
        <v>616000</v>
      </c>
    </row>
    <row r="30" spans="1:4" ht="15" customHeight="1" x14ac:dyDescent="0.25">
      <c r="A30" s="7" t="s">
        <v>30</v>
      </c>
      <c r="B30" s="8">
        <v>280000</v>
      </c>
      <c r="C30" s="8">
        <v>280000</v>
      </c>
      <c r="D30" s="8">
        <v>280000</v>
      </c>
    </row>
    <row r="31" spans="1:4" ht="15" customHeight="1" x14ac:dyDescent="0.25">
      <c r="A31" s="7" t="s">
        <v>31</v>
      </c>
      <c r="B31" s="8">
        <v>280000</v>
      </c>
      <c r="C31" s="8">
        <v>280000</v>
      </c>
      <c r="D31" s="8">
        <v>280000</v>
      </c>
    </row>
    <row r="32" spans="1:4" ht="15" customHeight="1" x14ac:dyDescent="0.25">
      <c r="A32" s="7" t="s">
        <v>32</v>
      </c>
      <c r="B32" s="8">
        <v>336000</v>
      </c>
      <c r="C32" s="8">
        <v>336000</v>
      </c>
      <c r="D32" s="8">
        <v>336000</v>
      </c>
    </row>
    <row r="33" spans="1:4" ht="15" customHeight="1" x14ac:dyDescent="0.25">
      <c r="A33" s="7" t="s">
        <v>33</v>
      </c>
      <c r="B33" s="8">
        <v>280000</v>
      </c>
      <c r="C33" s="8">
        <v>280000</v>
      </c>
      <c r="D33" s="8">
        <v>280000</v>
      </c>
    </row>
    <row r="34" spans="1:4" ht="15" customHeight="1" x14ac:dyDescent="0.25">
      <c r="A34" s="7" t="s">
        <v>34</v>
      </c>
      <c r="B34" s="8">
        <v>336000</v>
      </c>
      <c r="C34" s="8">
        <v>336000</v>
      </c>
      <c r="D34" s="8">
        <v>336000</v>
      </c>
    </row>
    <row r="35" spans="1:4" ht="15" customHeight="1" x14ac:dyDescent="0.25">
      <c r="A35" s="7" t="s">
        <v>35</v>
      </c>
      <c r="B35" s="8">
        <v>224000</v>
      </c>
      <c r="C35" s="8">
        <v>224000</v>
      </c>
      <c r="D35" s="8">
        <v>224000</v>
      </c>
    </row>
    <row r="36" spans="1:4" ht="15" customHeight="1" x14ac:dyDescent="0.25">
      <c r="A36" s="7" t="s">
        <v>36</v>
      </c>
      <c r="B36" s="8">
        <v>504000</v>
      </c>
      <c r="C36" s="8">
        <v>504000</v>
      </c>
      <c r="D36" s="8">
        <v>504000</v>
      </c>
    </row>
    <row r="37" spans="1:4" ht="19.5" customHeight="1" x14ac:dyDescent="0.25">
      <c r="A37" s="10" t="s">
        <v>38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view="pageBreakPreview" zoomScaleNormal="100" zoomScaleSheetLayoutView="100" workbookViewId="0">
      <selection activeCell="L18" sqref="L18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8" customHeight="1" x14ac:dyDescent="0.25">
      <c r="A2" s="1" t="s">
        <v>0</v>
      </c>
      <c r="B2" s="1"/>
      <c r="C2" s="3"/>
      <c r="D2" s="4" t="s">
        <v>153</v>
      </c>
    </row>
    <row r="3" spans="1:4" ht="73.900000000000006" customHeight="1" x14ac:dyDescent="0.25">
      <c r="A3" s="83" t="s">
        <v>191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8</v>
      </c>
      <c r="B6" s="8">
        <v>500000</v>
      </c>
      <c r="C6" s="8">
        <v>718390.8</v>
      </c>
      <c r="D6" s="8">
        <v>718390.8</v>
      </c>
    </row>
    <row r="7" spans="1:4" ht="15" customHeight="1" x14ac:dyDescent="0.25">
      <c r="A7" s="7" t="s">
        <v>9</v>
      </c>
      <c r="B7" s="8">
        <v>166667</v>
      </c>
      <c r="C7" s="8">
        <v>143678.20000000001</v>
      </c>
      <c r="D7" s="8">
        <v>143678.20000000001</v>
      </c>
    </row>
    <row r="8" spans="1:4" ht="15" customHeight="1" x14ac:dyDescent="0.25">
      <c r="A8" s="7" t="s">
        <v>10</v>
      </c>
      <c r="B8" s="8">
        <v>166667</v>
      </c>
      <c r="C8" s="8">
        <v>0</v>
      </c>
      <c r="D8" s="8">
        <v>0</v>
      </c>
    </row>
    <row r="9" spans="1:4" ht="15" customHeight="1" x14ac:dyDescent="0.25">
      <c r="A9" s="7" t="s">
        <v>11</v>
      </c>
      <c r="B9" s="8">
        <v>333333</v>
      </c>
      <c r="C9" s="8">
        <v>287356.3</v>
      </c>
      <c r="D9" s="8">
        <v>287356.3</v>
      </c>
    </row>
    <row r="10" spans="1:4" ht="15" customHeight="1" x14ac:dyDescent="0.25">
      <c r="A10" s="7" t="s">
        <v>12</v>
      </c>
      <c r="B10" s="8">
        <v>1000000</v>
      </c>
      <c r="C10" s="8">
        <v>1005747.1</v>
      </c>
      <c r="D10" s="8">
        <v>1005747.1</v>
      </c>
    </row>
    <row r="11" spans="1:4" ht="15" customHeight="1" x14ac:dyDescent="0.25">
      <c r="A11" s="7" t="s">
        <v>13</v>
      </c>
      <c r="B11" s="8">
        <v>333333</v>
      </c>
      <c r="C11" s="8">
        <v>287356.3</v>
      </c>
      <c r="D11" s="8">
        <v>287356.3</v>
      </c>
    </row>
    <row r="12" spans="1:4" ht="15" customHeight="1" x14ac:dyDescent="0.25">
      <c r="A12" s="7" t="s">
        <v>14</v>
      </c>
      <c r="B12" s="8">
        <v>166667</v>
      </c>
      <c r="C12" s="8">
        <v>143678.20000000001</v>
      </c>
      <c r="D12" s="8">
        <v>143678.20000000001</v>
      </c>
    </row>
    <row r="13" spans="1:4" ht="15" customHeight="1" x14ac:dyDescent="0.25">
      <c r="A13" s="7" t="s">
        <v>15</v>
      </c>
      <c r="B13" s="8">
        <v>166667</v>
      </c>
      <c r="C13" s="8">
        <v>143678.20000000001</v>
      </c>
      <c r="D13" s="8">
        <v>143678.20000000001</v>
      </c>
    </row>
    <row r="14" spans="1:4" ht="15" customHeight="1" x14ac:dyDescent="0.25">
      <c r="A14" s="7" t="s">
        <v>16</v>
      </c>
      <c r="B14" s="8">
        <v>333333</v>
      </c>
      <c r="C14" s="8">
        <v>431034.5</v>
      </c>
      <c r="D14" s="8">
        <v>431034.5</v>
      </c>
    </row>
    <row r="15" spans="1:4" ht="15" customHeight="1" x14ac:dyDescent="0.25">
      <c r="A15" s="7" t="s">
        <v>17</v>
      </c>
      <c r="B15" s="8">
        <v>166667</v>
      </c>
      <c r="C15" s="8">
        <v>143678.20000000001</v>
      </c>
      <c r="D15" s="8">
        <v>143678.20000000001</v>
      </c>
    </row>
    <row r="16" spans="1:4" ht="15" customHeight="1" x14ac:dyDescent="0.25">
      <c r="A16" s="7" t="s">
        <v>18</v>
      </c>
      <c r="B16" s="8">
        <v>500000</v>
      </c>
      <c r="C16" s="8">
        <v>431034.5</v>
      </c>
      <c r="D16" s="8">
        <v>431034.5</v>
      </c>
    </row>
    <row r="17" spans="1:4" ht="15" customHeight="1" x14ac:dyDescent="0.25">
      <c r="A17" s="7" t="s">
        <v>19</v>
      </c>
      <c r="B17" s="8">
        <v>166667</v>
      </c>
      <c r="C17" s="8">
        <v>287356.3</v>
      </c>
      <c r="D17" s="8">
        <v>287356.3</v>
      </c>
    </row>
    <row r="18" spans="1:4" ht="15" customHeight="1" x14ac:dyDescent="0.25">
      <c r="A18" s="7" t="s">
        <v>20</v>
      </c>
      <c r="B18" s="8">
        <v>500000</v>
      </c>
      <c r="C18" s="8">
        <v>431034.5</v>
      </c>
      <c r="D18" s="8">
        <v>431034.5</v>
      </c>
    </row>
    <row r="19" spans="1:4" ht="15" customHeight="1" x14ac:dyDescent="0.25">
      <c r="A19" s="7" t="s">
        <v>21</v>
      </c>
      <c r="B19" s="8">
        <v>166667</v>
      </c>
      <c r="C19" s="8">
        <v>143678.20000000001</v>
      </c>
      <c r="D19" s="8">
        <v>143678.20000000001</v>
      </c>
    </row>
    <row r="20" spans="1:4" ht="15" customHeight="1" x14ac:dyDescent="0.25">
      <c r="A20" s="7" t="s">
        <v>22</v>
      </c>
      <c r="B20" s="8">
        <v>666666</v>
      </c>
      <c r="C20" s="8">
        <v>718390.8</v>
      </c>
      <c r="D20" s="8">
        <v>718390.8</v>
      </c>
    </row>
    <row r="21" spans="1:4" ht="15" customHeight="1" x14ac:dyDescent="0.25">
      <c r="A21" s="7" t="s">
        <v>23</v>
      </c>
      <c r="B21" s="8">
        <v>500000</v>
      </c>
      <c r="C21" s="8">
        <v>431034.5</v>
      </c>
      <c r="D21" s="8">
        <v>431034.5</v>
      </c>
    </row>
    <row r="22" spans="1:4" ht="15" customHeight="1" x14ac:dyDescent="0.25">
      <c r="A22" s="7" t="s">
        <v>24</v>
      </c>
      <c r="B22" s="8">
        <v>333333</v>
      </c>
      <c r="C22" s="8">
        <v>574712.6</v>
      </c>
      <c r="D22" s="8">
        <v>574712.6</v>
      </c>
    </row>
    <row r="23" spans="1:4" ht="15" customHeight="1" x14ac:dyDescent="0.25">
      <c r="A23" s="7" t="s">
        <v>25</v>
      </c>
      <c r="B23" s="8">
        <v>333333</v>
      </c>
      <c r="C23" s="8">
        <v>287356.3</v>
      </c>
      <c r="D23" s="8">
        <v>287356.3</v>
      </c>
    </row>
    <row r="24" spans="1:4" ht="15" customHeight="1" x14ac:dyDescent="0.25">
      <c r="A24" s="7" t="s">
        <v>26</v>
      </c>
      <c r="B24" s="8">
        <v>500000</v>
      </c>
      <c r="C24" s="8">
        <v>431034.5</v>
      </c>
      <c r="D24" s="8">
        <v>431034.5</v>
      </c>
    </row>
    <row r="25" spans="1:4" ht="15" customHeight="1" x14ac:dyDescent="0.25">
      <c r="A25" s="7" t="s">
        <v>27</v>
      </c>
      <c r="B25" s="8">
        <v>500000</v>
      </c>
      <c r="C25" s="8">
        <v>431034.5</v>
      </c>
      <c r="D25" s="8">
        <v>431034.5</v>
      </c>
    </row>
    <row r="26" spans="1:4" ht="15" customHeight="1" x14ac:dyDescent="0.25">
      <c r="A26" s="7" t="s">
        <v>28</v>
      </c>
      <c r="B26" s="8">
        <v>1000000</v>
      </c>
      <c r="C26" s="8">
        <v>1005747.1</v>
      </c>
      <c r="D26" s="8">
        <v>1005747.1</v>
      </c>
    </row>
    <row r="27" spans="1:4" ht="15" customHeight="1" x14ac:dyDescent="0.25">
      <c r="A27" s="7" t="s">
        <v>29</v>
      </c>
      <c r="B27" s="8">
        <v>1000000</v>
      </c>
      <c r="C27" s="8">
        <v>1005747.1</v>
      </c>
      <c r="D27" s="8">
        <v>1005747.1</v>
      </c>
    </row>
    <row r="28" spans="1:4" ht="15" customHeight="1" x14ac:dyDescent="0.25">
      <c r="A28" s="7" t="s">
        <v>30</v>
      </c>
      <c r="B28" s="8">
        <v>166667</v>
      </c>
      <c r="C28" s="8">
        <v>143678.20000000001</v>
      </c>
      <c r="D28" s="8">
        <v>143678.20000000001</v>
      </c>
    </row>
    <row r="29" spans="1:4" ht="15" customHeight="1" x14ac:dyDescent="0.25">
      <c r="A29" s="7" t="s">
        <v>31</v>
      </c>
      <c r="B29" s="8">
        <v>500000</v>
      </c>
      <c r="C29" s="8">
        <v>431034.5</v>
      </c>
      <c r="D29" s="8">
        <v>431034.5</v>
      </c>
    </row>
    <row r="30" spans="1:4" ht="15" customHeight="1" x14ac:dyDescent="0.25">
      <c r="A30" s="7" t="s">
        <v>32</v>
      </c>
      <c r="B30" s="8">
        <v>500000</v>
      </c>
      <c r="C30" s="8">
        <v>574712.6</v>
      </c>
      <c r="D30" s="8">
        <v>574712.6</v>
      </c>
    </row>
    <row r="31" spans="1:4" ht="15" customHeight="1" x14ac:dyDescent="0.25">
      <c r="A31" s="7" t="s">
        <v>33</v>
      </c>
      <c r="B31" s="8">
        <v>166667</v>
      </c>
      <c r="C31" s="8">
        <v>287356.3</v>
      </c>
      <c r="D31" s="8">
        <v>287356.3</v>
      </c>
    </row>
    <row r="32" spans="1:4" ht="15" customHeight="1" x14ac:dyDescent="0.25">
      <c r="A32" s="7" t="s">
        <v>34</v>
      </c>
      <c r="B32" s="8">
        <v>666666</v>
      </c>
      <c r="C32" s="8">
        <v>574712.6</v>
      </c>
      <c r="D32" s="8">
        <v>574712.6</v>
      </c>
    </row>
    <row r="33" spans="1:4" ht="15" customHeight="1" x14ac:dyDescent="0.25">
      <c r="A33" s="7" t="s">
        <v>35</v>
      </c>
      <c r="B33" s="8">
        <v>500000</v>
      </c>
      <c r="C33" s="8">
        <v>431034.5</v>
      </c>
      <c r="D33" s="8">
        <v>431034.5</v>
      </c>
    </row>
    <row r="34" spans="1:4" ht="15" customHeight="1" x14ac:dyDescent="0.25">
      <c r="A34" s="7" t="s">
        <v>36</v>
      </c>
      <c r="B34" s="8">
        <v>500000</v>
      </c>
      <c r="C34" s="8">
        <v>574712.6</v>
      </c>
      <c r="D34" s="8">
        <v>574712.6</v>
      </c>
    </row>
    <row r="35" spans="1:4" ht="19.5" customHeight="1" x14ac:dyDescent="0.25">
      <c r="A35" s="10" t="s">
        <v>38</v>
      </c>
      <c r="B35" s="11">
        <f>SUM(B6:B34)</f>
        <v>12500000</v>
      </c>
      <c r="C35" s="11">
        <f>SUM(C6:C34)</f>
        <v>12500000</v>
      </c>
      <c r="D35" s="11">
        <f>SUM(D6:D34)</f>
        <v>12500000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J21" sqref="J21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30.75" customHeight="1" x14ac:dyDescent="0.25">
      <c r="A2" s="1" t="s">
        <v>0</v>
      </c>
      <c r="B2" s="1"/>
      <c r="C2" s="3"/>
      <c r="D2" s="4" t="s">
        <v>154</v>
      </c>
    </row>
    <row r="3" spans="1:4" ht="93.75" customHeight="1" x14ac:dyDescent="0.25">
      <c r="A3" s="83" t="s">
        <v>226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0</v>
      </c>
      <c r="C6" s="8">
        <v>0</v>
      </c>
      <c r="D6" s="8">
        <v>6482020.2000000002</v>
      </c>
    </row>
    <row r="7" spans="1:4" ht="19.5" customHeight="1" x14ac:dyDescent="0.25">
      <c r="A7" s="10" t="s">
        <v>38</v>
      </c>
      <c r="B7" s="11">
        <f>SUM(B6:B6)</f>
        <v>0</v>
      </c>
      <c r="C7" s="11">
        <f>SUM(C6:C6)</f>
        <v>0</v>
      </c>
      <c r="D7" s="11">
        <f>SUM(D6:D6)</f>
        <v>6482020.2000000002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K29" sqref="K29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8.285156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8" customHeight="1" x14ac:dyDescent="0.25">
      <c r="A2" s="1" t="s">
        <v>0</v>
      </c>
      <c r="B2" s="1"/>
      <c r="C2" s="3"/>
      <c r="D2" s="4" t="s">
        <v>155</v>
      </c>
    </row>
    <row r="3" spans="1:4" ht="67.150000000000006" customHeight="1" x14ac:dyDescent="0.25">
      <c r="A3" s="83" t="s">
        <v>227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7413120</v>
      </c>
      <c r="C6" s="8">
        <v>7413120</v>
      </c>
      <c r="D6" s="8">
        <v>7413120</v>
      </c>
    </row>
    <row r="7" spans="1:4" ht="15" customHeight="1" x14ac:dyDescent="0.25">
      <c r="A7" s="7" t="s">
        <v>7</v>
      </c>
      <c r="B7" s="8">
        <v>533520</v>
      </c>
      <c r="C7" s="8">
        <v>533520</v>
      </c>
      <c r="D7" s="8">
        <v>533520</v>
      </c>
    </row>
    <row r="8" spans="1:4" ht="15" customHeight="1" x14ac:dyDescent="0.25">
      <c r="A8" s="7" t="s">
        <v>8</v>
      </c>
      <c r="B8" s="8">
        <v>781560</v>
      </c>
      <c r="C8" s="8">
        <v>781560</v>
      </c>
      <c r="D8" s="8">
        <v>781560</v>
      </c>
    </row>
    <row r="9" spans="1:4" ht="15" customHeight="1" x14ac:dyDescent="0.25">
      <c r="A9" s="7" t="s">
        <v>9</v>
      </c>
      <c r="B9" s="8">
        <v>524160</v>
      </c>
      <c r="C9" s="8">
        <v>524160</v>
      </c>
      <c r="D9" s="8">
        <v>524160</v>
      </c>
    </row>
    <row r="10" spans="1:4" ht="15" customHeight="1" x14ac:dyDescent="0.25">
      <c r="A10" s="7" t="s">
        <v>10</v>
      </c>
      <c r="B10" s="8">
        <v>280800</v>
      </c>
      <c r="C10" s="8">
        <v>280800</v>
      </c>
      <c r="D10" s="8">
        <v>280800</v>
      </c>
    </row>
    <row r="11" spans="1:4" ht="15" customHeight="1" x14ac:dyDescent="0.25">
      <c r="A11" s="7" t="s">
        <v>11</v>
      </c>
      <c r="B11" s="8">
        <v>496080</v>
      </c>
      <c r="C11" s="8">
        <v>496080</v>
      </c>
      <c r="D11" s="8">
        <v>496080</v>
      </c>
    </row>
    <row r="12" spans="1:4" ht="15" customHeight="1" x14ac:dyDescent="0.25">
      <c r="A12" s="7" t="s">
        <v>12</v>
      </c>
      <c r="B12" s="8">
        <v>1362816</v>
      </c>
      <c r="C12" s="8">
        <v>1362816</v>
      </c>
      <c r="D12" s="8">
        <v>1362816</v>
      </c>
    </row>
    <row r="13" spans="1:4" ht="15" customHeight="1" x14ac:dyDescent="0.25">
      <c r="A13" s="7" t="s">
        <v>13</v>
      </c>
      <c r="B13" s="8">
        <v>589680</v>
      </c>
      <c r="C13" s="8">
        <v>589680</v>
      </c>
      <c r="D13" s="8">
        <v>589680</v>
      </c>
    </row>
    <row r="14" spans="1:4" ht="15" customHeight="1" x14ac:dyDescent="0.25">
      <c r="A14" s="7" t="s">
        <v>14</v>
      </c>
      <c r="B14" s="8">
        <v>336960</v>
      </c>
      <c r="C14" s="8">
        <v>336960</v>
      </c>
      <c r="D14" s="8">
        <v>336960</v>
      </c>
    </row>
    <row r="15" spans="1:4" ht="15" customHeight="1" x14ac:dyDescent="0.25">
      <c r="A15" s="7" t="s">
        <v>15</v>
      </c>
      <c r="B15" s="8">
        <v>608400</v>
      </c>
      <c r="C15" s="8">
        <v>608400</v>
      </c>
      <c r="D15" s="8">
        <v>608400</v>
      </c>
    </row>
    <row r="16" spans="1:4" ht="15" customHeight="1" x14ac:dyDescent="0.25">
      <c r="A16" s="7" t="s">
        <v>16</v>
      </c>
      <c r="B16" s="8">
        <v>1965600</v>
      </c>
      <c r="C16" s="8">
        <v>1965600</v>
      </c>
      <c r="D16" s="8">
        <v>1965600</v>
      </c>
    </row>
    <row r="17" spans="1:4" ht="15" customHeight="1" x14ac:dyDescent="0.25">
      <c r="A17" s="7" t="s">
        <v>17</v>
      </c>
      <c r="B17" s="8">
        <v>187200</v>
      </c>
      <c r="C17" s="8">
        <v>187200</v>
      </c>
      <c r="D17" s="8">
        <v>187200</v>
      </c>
    </row>
    <row r="18" spans="1:4" ht="15" customHeight="1" x14ac:dyDescent="0.25">
      <c r="A18" s="7" t="s">
        <v>18</v>
      </c>
      <c r="B18" s="8">
        <v>1123200</v>
      </c>
      <c r="C18" s="8">
        <v>1123200</v>
      </c>
      <c r="D18" s="8">
        <v>1123200</v>
      </c>
    </row>
    <row r="19" spans="1:4" ht="15" customHeight="1" x14ac:dyDescent="0.25">
      <c r="A19" s="7" t="s">
        <v>19</v>
      </c>
      <c r="B19" s="8">
        <v>346320</v>
      </c>
      <c r="C19" s="8">
        <v>346320</v>
      </c>
      <c r="D19" s="8">
        <v>346320</v>
      </c>
    </row>
    <row r="20" spans="1:4" ht="15" customHeight="1" x14ac:dyDescent="0.25">
      <c r="A20" s="7" t="s">
        <v>20</v>
      </c>
      <c r="B20" s="8">
        <v>973440</v>
      </c>
      <c r="C20" s="8">
        <v>973440</v>
      </c>
      <c r="D20" s="8">
        <v>973440</v>
      </c>
    </row>
    <row r="21" spans="1:4" ht="15" customHeight="1" x14ac:dyDescent="0.25">
      <c r="A21" s="7" t="s">
        <v>21</v>
      </c>
      <c r="B21" s="8">
        <v>332280</v>
      </c>
      <c r="C21" s="8">
        <v>332280</v>
      </c>
      <c r="D21" s="8">
        <v>332280</v>
      </c>
    </row>
    <row r="22" spans="1:4" ht="15" customHeight="1" x14ac:dyDescent="0.25">
      <c r="A22" s="7" t="s">
        <v>22</v>
      </c>
      <c r="B22" s="8">
        <v>608400</v>
      </c>
      <c r="C22" s="8">
        <v>608400</v>
      </c>
      <c r="D22" s="8">
        <v>608400</v>
      </c>
    </row>
    <row r="23" spans="1:4" ht="15" customHeight="1" x14ac:dyDescent="0.25">
      <c r="A23" s="7" t="s">
        <v>23</v>
      </c>
      <c r="B23" s="8">
        <v>393120</v>
      </c>
      <c r="C23" s="8">
        <v>393120</v>
      </c>
      <c r="D23" s="8">
        <v>393120</v>
      </c>
    </row>
    <row r="24" spans="1:4" ht="15" customHeight="1" x14ac:dyDescent="0.25">
      <c r="A24" s="7" t="s">
        <v>24</v>
      </c>
      <c r="B24" s="8">
        <v>304200</v>
      </c>
      <c r="C24" s="8">
        <v>304200</v>
      </c>
      <c r="D24" s="8">
        <v>304200</v>
      </c>
    </row>
    <row r="25" spans="1:4" ht="15" customHeight="1" x14ac:dyDescent="0.25">
      <c r="A25" s="7" t="s">
        <v>25</v>
      </c>
      <c r="B25" s="8">
        <v>401544</v>
      </c>
      <c r="C25" s="8">
        <v>401544</v>
      </c>
      <c r="D25" s="8">
        <v>401544</v>
      </c>
    </row>
    <row r="26" spans="1:4" ht="15" customHeight="1" x14ac:dyDescent="0.25">
      <c r="A26" s="7" t="s">
        <v>26</v>
      </c>
      <c r="B26" s="8">
        <v>423072</v>
      </c>
      <c r="C26" s="8">
        <v>423072</v>
      </c>
      <c r="D26" s="8">
        <v>423072</v>
      </c>
    </row>
    <row r="27" spans="1:4" ht="15" customHeight="1" x14ac:dyDescent="0.25">
      <c r="A27" s="7" t="s">
        <v>27</v>
      </c>
      <c r="B27" s="8">
        <v>702000</v>
      </c>
      <c r="C27" s="8">
        <v>702000</v>
      </c>
      <c r="D27" s="8">
        <v>702000</v>
      </c>
    </row>
    <row r="28" spans="1:4" ht="15" customHeight="1" x14ac:dyDescent="0.25">
      <c r="A28" s="7" t="s">
        <v>28</v>
      </c>
      <c r="B28" s="8">
        <v>524160</v>
      </c>
      <c r="C28" s="8">
        <v>524160</v>
      </c>
      <c r="D28" s="8">
        <v>524160</v>
      </c>
    </row>
    <row r="29" spans="1:4" ht="15" customHeight="1" x14ac:dyDescent="0.25">
      <c r="A29" s="7" t="s">
        <v>29</v>
      </c>
      <c r="B29" s="8">
        <v>767520</v>
      </c>
      <c r="C29" s="8">
        <v>767520</v>
      </c>
      <c r="D29" s="8">
        <v>767520</v>
      </c>
    </row>
    <row r="30" spans="1:4" ht="15" customHeight="1" x14ac:dyDescent="0.25">
      <c r="A30" s="7" t="s">
        <v>30</v>
      </c>
      <c r="B30" s="8">
        <v>234000</v>
      </c>
      <c r="C30" s="8">
        <v>234000</v>
      </c>
      <c r="D30" s="8">
        <v>234000</v>
      </c>
    </row>
    <row r="31" spans="1:4" ht="15" customHeight="1" x14ac:dyDescent="0.25">
      <c r="A31" s="7" t="s">
        <v>31</v>
      </c>
      <c r="B31" s="8">
        <v>374400</v>
      </c>
      <c r="C31" s="8">
        <v>374400</v>
      </c>
      <c r="D31" s="8">
        <v>374400</v>
      </c>
    </row>
    <row r="32" spans="1:4" ht="15" customHeight="1" x14ac:dyDescent="0.25">
      <c r="A32" s="7" t="s">
        <v>32</v>
      </c>
      <c r="B32" s="8">
        <v>1310400</v>
      </c>
      <c r="C32" s="8">
        <v>1310400</v>
      </c>
      <c r="D32" s="8">
        <v>1310400</v>
      </c>
    </row>
    <row r="33" spans="1:4" ht="15" customHeight="1" x14ac:dyDescent="0.25">
      <c r="A33" s="7" t="s">
        <v>33</v>
      </c>
      <c r="B33" s="8">
        <v>374400</v>
      </c>
      <c r="C33" s="8">
        <v>374400</v>
      </c>
      <c r="D33" s="8">
        <v>374400</v>
      </c>
    </row>
    <row r="34" spans="1:4" ht="15" customHeight="1" x14ac:dyDescent="0.25">
      <c r="A34" s="7" t="s">
        <v>34</v>
      </c>
      <c r="B34" s="8">
        <v>776880</v>
      </c>
      <c r="C34" s="8">
        <v>776880</v>
      </c>
      <c r="D34" s="8">
        <v>776880</v>
      </c>
    </row>
    <row r="35" spans="1:4" ht="15" customHeight="1" x14ac:dyDescent="0.25">
      <c r="A35" s="7" t="s">
        <v>35</v>
      </c>
      <c r="B35" s="8">
        <v>702000</v>
      </c>
      <c r="C35" s="8">
        <v>702000</v>
      </c>
      <c r="D35" s="8">
        <v>702000</v>
      </c>
    </row>
    <row r="36" spans="1:4" ht="15" customHeight="1" x14ac:dyDescent="0.25">
      <c r="A36" s="7" t="s">
        <v>36</v>
      </c>
      <c r="B36" s="8">
        <v>861120</v>
      </c>
      <c r="C36" s="8">
        <v>861120</v>
      </c>
      <c r="D36" s="8">
        <v>861120</v>
      </c>
    </row>
    <row r="37" spans="1:4" ht="19.149999999999999" customHeight="1" x14ac:dyDescent="0.25">
      <c r="A37" s="10" t="s">
        <v>38</v>
      </c>
      <c r="B37" s="11">
        <f>SUM(B6:B36)</f>
        <v>26612352</v>
      </c>
      <c r="C37" s="11">
        <f>SUM(C6:C36)</f>
        <v>26612352</v>
      </c>
      <c r="D37" s="11">
        <f>SUM(D6:D36)</f>
        <v>26612352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37" sqref="B37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8" customHeight="1" x14ac:dyDescent="0.25">
      <c r="A2" s="1" t="s">
        <v>0</v>
      </c>
      <c r="B2" s="1"/>
      <c r="C2" s="3"/>
      <c r="D2" s="4" t="s">
        <v>156</v>
      </c>
    </row>
    <row r="3" spans="1:4" ht="73.900000000000006" customHeight="1" x14ac:dyDescent="0.25">
      <c r="A3" s="83" t="s">
        <v>242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0</v>
      </c>
      <c r="C6" s="8">
        <v>82752738.299999997</v>
      </c>
      <c r="D6" s="8">
        <v>0</v>
      </c>
    </row>
    <row r="7" spans="1:4" ht="15" customHeight="1" x14ac:dyDescent="0.25">
      <c r="A7" s="7" t="s">
        <v>7</v>
      </c>
      <c r="B7" s="8">
        <v>0</v>
      </c>
      <c r="C7" s="18">
        <v>6789000</v>
      </c>
      <c r="D7" s="8">
        <v>0</v>
      </c>
    </row>
    <row r="8" spans="1:4" ht="15" customHeight="1" x14ac:dyDescent="0.25">
      <c r="A8" s="7" t="s">
        <v>8</v>
      </c>
      <c r="B8" s="8">
        <v>3522256.27</v>
      </c>
      <c r="C8" s="18">
        <v>11823183</v>
      </c>
      <c r="D8" s="8">
        <v>0</v>
      </c>
    </row>
    <row r="9" spans="1:4" ht="15" customHeight="1" x14ac:dyDescent="0.25">
      <c r="A9" s="7" t="s">
        <v>9</v>
      </c>
      <c r="B9" s="8">
        <v>1880093.58</v>
      </c>
      <c r="C9" s="18">
        <v>0</v>
      </c>
      <c r="D9" s="8">
        <v>0</v>
      </c>
    </row>
    <row r="10" spans="1:4" ht="15" customHeight="1" x14ac:dyDescent="0.25">
      <c r="A10" s="7" t="s">
        <v>10</v>
      </c>
      <c r="B10" s="8">
        <v>2485699.35</v>
      </c>
      <c r="C10" s="18">
        <v>0</v>
      </c>
      <c r="D10" s="8">
        <v>0</v>
      </c>
    </row>
    <row r="11" spans="1:4" ht="15" customHeight="1" x14ac:dyDescent="0.25">
      <c r="A11" s="7" t="s">
        <v>11</v>
      </c>
      <c r="B11" s="8">
        <v>3156628.39</v>
      </c>
      <c r="C11" s="18">
        <v>2850000</v>
      </c>
      <c r="D11" s="8">
        <v>0</v>
      </c>
    </row>
    <row r="12" spans="1:4" ht="15" customHeight="1" x14ac:dyDescent="0.25">
      <c r="A12" s="7" t="s">
        <v>12</v>
      </c>
      <c r="B12" s="8">
        <v>7910309.0700000003</v>
      </c>
      <c r="C12" s="18">
        <v>14242927.25</v>
      </c>
      <c r="D12" s="8">
        <v>0</v>
      </c>
    </row>
    <row r="13" spans="1:4" ht="15" customHeight="1" x14ac:dyDescent="0.25">
      <c r="A13" s="7" t="s">
        <v>13</v>
      </c>
      <c r="B13" s="8">
        <v>6370000</v>
      </c>
      <c r="C13" s="18">
        <v>6188000</v>
      </c>
      <c r="D13" s="8">
        <v>0</v>
      </c>
    </row>
    <row r="14" spans="1:4" ht="15" customHeight="1" x14ac:dyDescent="0.25">
      <c r="A14" s="7" t="s">
        <v>14</v>
      </c>
      <c r="B14" s="9">
        <v>1595138.79</v>
      </c>
      <c r="C14" s="18">
        <v>0</v>
      </c>
      <c r="D14" s="8">
        <v>0</v>
      </c>
    </row>
    <row r="15" spans="1:4" ht="15" customHeight="1" x14ac:dyDescent="0.25">
      <c r="A15" s="7" t="s">
        <v>15</v>
      </c>
      <c r="B15" s="8">
        <v>3328282.44</v>
      </c>
      <c r="C15" s="18">
        <v>0</v>
      </c>
      <c r="D15" s="8">
        <v>0</v>
      </c>
    </row>
    <row r="16" spans="1:4" ht="15" customHeight="1" x14ac:dyDescent="0.25">
      <c r="A16" s="7" t="s">
        <v>16</v>
      </c>
      <c r="B16" s="8">
        <v>0</v>
      </c>
      <c r="C16" s="18">
        <v>15445072.75</v>
      </c>
      <c r="D16" s="8">
        <v>0</v>
      </c>
    </row>
    <row r="17" spans="1:4" ht="15" customHeight="1" x14ac:dyDescent="0.25">
      <c r="A17" s="7" t="s">
        <v>17</v>
      </c>
      <c r="B17" s="8">
        <v>3618600</v>
      </c>
      <c r="C17" s="18">
        <v>0</v>
      </c>
      <c r="D17" s="8">
        <v>0</v>
      </c>
    </row>
    <row r="18" spans="1:4" ht="15" customHeight="1" x14ac:dyDescent="0.25">
      <c r="A18" s="7" t="s">
        <v>18</v>
      </c>
      <c r="B18" s="8">
        <v>4396949.6399999997</v>
      </c>
      <c r="C18" s="18">
        <v>8883000</v>
      </c>
      <c r="D18" s="8">
        <v>0</v>
      </c>
    </row>
    <row r="19" spans="1:4" ht="15" customHeight="1" x14ac:dyDescent="0.25">
      <c r="A19" s="7" t="s">
        <v>19</v>
      </c>
      <c r="B19" s="8">
        <v>1187500</v>
      </c>
      <c r="C19" s="18">
        <v>0</v>
      </c>
      <c r="D19" s="8">
        <v>0</v>
      </c>
    </row>
    <row r="20" spans="1:4" ht="15" customHeight="1" x14ac:dyDescent="0.25">
      <c r="A20" s="7" t="s">
        <v>20</v>
      </c>
      <c r="B20" s="8">
        <v>2368122.37</v>
      </c>
      <c r="C20" s="18">
        <v>2726000</v>
      </c>
      <c r="D20" s="8">
        <v>0</v>
      </c>
    </row>
    <row r="21" spans="1:4" ht="15" customHeight="1" x14ac:dyDescent="0.25">
      <c r="A21" s="7" t="s">
        <v>21</v>
      </c>
      <c r="B21" s="8">
        <v>8550000</v>
      </c>
      <c r="C21" s="18">
        <v>0</v>
      </c>
      <c r="D21" s="8">
        <v>0</v>
      </c>
    </row>
    <row r="22" spans="1:4" ht="15" customHeight="1" x14ac:dyDescent="0.25">
      <c r="A22" s="7" t="s">
        <v>22</v>
      </c>
      <c r="B22" s="8">
        <v>0</v>
      </c>
      <c r="C22" s="18">
        <v>7695000</v>
      </c>
      <c r="D22" s="8">
        <v>0</v>
      </c>
    </row>
    <row r="23" spans="1:4" ht="15" customHeight="1" x14ac:dyDescent="0.25">
      <c r="A23" s="7" t="s">
        <v>23</v>
      </c>
      <c r="B23" s="8">
        <v>6436310.2599999998</v>
      </c>
      <c r="C23" s="18">
        <v>5807431.7000000002</v>
      </c>
      <c r="D23" s="8">
        <v>0</v>
      </c>
    </row>
    <row r="24" spans="1:4" ht="15" customHeight="1" x14ac:dyDescent="0.25">
      <c r="A24" s="7" t="s">
        <v>24</v>
      </c>
      <c r="B24" s="8">
        <v>1578379.31</v>
      </c>
      <c r="C24" s="18">
        <v>4506903.55</v>
      </c>
      <c r="D24" s="8">
        <v>0</v>
      </c>
    </row>
    <row r="25" spans="1:4" ht="15" customHeight="1" x14ac:dyDescent="0.25">
      <c r="A25" s="7" t="s">
        <v>25</v>
      </c>
      <c r="B25" s="8">
        <v>2856722.2</v>
      </c>
      <c r="C25" s="18">
        <v>1770882.65</v>
      </c>
      <c r="D25" s="8">
        <v>0</v>
      </c>
    </row>
    <row r="26" spans="1:4" ht="15" customHeight="1" x14ac:dyDescent="0.25">
      <c r="A26" s="7" t="s">
        <v>26</v>
      </c>
      <c r="B26" s="8">
        <v>15200000</v>
      </c>
      <c r="C26" s="18">
        <v>5700000</v>
      </c>
      <c r="D26" s="8">
        <v>0</v>
      </c>
    </row>
    <row r="27" spans="1:4" ht="15" customHeight="1" x14ac:dyDescent="0.25">
      <c r="A27" s="7" t="s">
        <v>27</v>
      </c>
      <c r="B27" s="8">
        <v>2327500</v>
      </c>
      <c r="C27" s="18">
        <v>8027500</v>
      </c>
      <c r="D27" s="8">
        <v>0</v>
      </c>
    </row>
    <row r="28" spans="1:4" ht="15" customHeight="1" x14ac:dyDescent="0.25">
      <c r="A28" s="7" t="s">
        <v>28</v>
      </c>
      <c r="B28" s="8">
        <v>16920000</v>
      </c>
      <c r="C28" s="18">
        <v>12891001.699999999</v>
      </c>
      <c r="D28" s="8">
        <v>0</v>
      </c>
    </row>
    <row r="29" spans="1:4" ht="15" customHeight="1" x14ac:dyDescent="0.25">
      <c r="A29" s="7" t="s">
        <v>29</v>
      </c>
      <c r="B29" s="8">
        <v>0</v>
      </c>
      <c r="C29" s="18">
        <v>4324000</v>
      </c>
      <c r="D29" s="8">
        <v>0</v>
      </c>
    </row>
    <row r="30" spans="1:4" ht="15" customHeight="1" x14ac:dyDescent="0.25">
      <c r="A30" s="7" t="s">
        <v>30</v>
      </c>
      <c r="B30" s="8">
        <v>9975000</v>
      </c>
      <c r="C30" s="18">
        <v>5225000</v>
      </c>
      <c r="D30" s="8">
        <v>0</v>
      </c>
    </row>
    <row r="31" spans="1:4" ht="15" customHeight="1" x14ac:dyDescent="0.25">
      <c r="A31" s="7" t="s">
        <v>31</v>
      </c>
      <c r="B31" s="8">
        <v>1775816.04</v>
      </c>
      <c r="C31" s="18">
        <v>2444000</v>
      </c>
      <c r="D31" s="8">
        <v>0</v>
      </c>
    </row>
    <row r="32" spans="1:4" ht="15" customHeight="1" x14ac:dyDescent="0.25">
      <c r="A32" s="7" t="s">
        <v>32</v>
      </c>
      <c r="B32" s="8">
        <v>5163124.92</v>
      </c>
      <c r="C32" s="18">
        <v>2392000</v>
      </c>
      <c r="D32" s="8">
        <v>0</v>
      </c>
    </row>
    <row r="33" spans="1:4" ht="15" customHeight="1" x14ac:dyDescent="0.25">
      <c r="A33" s="7" t="s">
        <v>33</v>
      </c>
      <c r="B33" s="8">
        <v>1781133.58</v>
      </c>
      <c r="C33" s="18">
        <v>10983520</v>
      </c>
      <c r="D33" s="8">
        <v>0</v>
      </c>
    </row>
    <row r="34" spans="1:4" ht="15" customHeight="1" x14ac:dyDescent="0.25">
      <c r="A34" s="7" t="s">
        <v>34</v>
      </c>
      <c r="B34" s="8">
        <v>1426513.71</v>
      </c>
      <c r="C34" s="18">
        <v>8460600</v>
      </c>
      <c r="D34" s="8">
        <v>0</v>
      </c>
    </row>
    <row r="35" spans="1:4" ht="15" customHeight="1" x14ac:dyDescent="0.25">
      <c r="A35" s="7" t="s">
        <v>35</v>
      </c>
      <c r="B35" s="8">
        <v>7781941.7699999996</v>
      </c>
      <c r="C35" s="18">
        <v>3196000</v>
      </c>
      <c r="D35" s="8">
        <v>0</v>
      </c>
    </row>
    <row r="36" spans="1:4" ht="15" customHeight="1" x14ac:dyDescent="0.25">
      <c r="A36" s="7" t="s">
        <v>36</v>
      </c>
      <c r="B36" s="8">
        <v>1816001.76</v>
      </c>
      <c r="C36" s="18">
        <v>3610095.02</v>
      </c>
      <c r="D36" s="8">
        <v>0</v>
      </c>
    </row>
    <row r="37" spans="1:4" ht="19.5" customHeight="1" x14ac:dyDescent="0.25">
      <c r="A37" s="10" t="s">
        <v>38</v>
      </c>
      <c r="B37" s="11">
        <f>SUM(B6:B36)</f>
        <v>125408023.45</v>
      </c>
      <c r="C37" s="11">
        <f>SUM(C6:C36)</f>
        <v>238733855.91999999</v>
      </c>
      <c r="D37" s="11">
        <f>SUM(D6:D36)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I23" sqref="I23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8" customHeight="1" x14ac:dyDescent="0.25">
      <c r="A2" s="1" t="s">
        <v>0</v>
      </c>
      <c r="B2" s="1"/>
      <c r="C2" s="3"/>
      <c r="D2" s="4" t="s">
        <v>157</v>
      </c>
    </row>
    <row r="3" spans="1:4" ht="73.900000000000006" customHeight="1" x14ac:dyDescent="0.25">
      <c r="A3" s="83" t="s">
        <v>228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0</v>
      </c>
      <c r="C6" s="8">
        <v>39411658</v>
      </c>
      <c r="D6" s="8">
        <v>44160753</v>
      </c>
    </row>
    <row r="7" spans="1:4" ht="15" customHeight="1" x14ac:dyDescent="0.25">
      <c r="A7" s="7" t="s">
        <v>7</v>
      </c>
      <c r="B7" s="8">
        <v>0</v>
      </c>
      <c r="C7" s="18">
        <v>7916073</v>
      </c>
      <c r="D7" s="8">
        <v>8869960</v>
      </c>
    </row>
    <row r="8" spans="1:4" ht="15" customHeight="1" x14ac:dyDescent="0.25">
      <c r="A8" s="7" t="s">
        <v>8</v>
      </c>
      <c r="B8" s="8">
        <v>0</v>
      </c>
      <c r="C8" s="18">
        <v>8931810</v>
      </c>
      <c r="D8" s="8">
        <v>10008093</v>
      </c>
    </row>
    <row r="9" spans="1:4" ht="15" customHeight="1" x14ac:dyDescent="0.25">
      <c r="A9" s="7" t="s">
        <v>9</v>
      </c>
      <c r="B9" s="8">
        <v>1394115.37</v>
      </c>
      <c r="C9" s="18">
        <v>3890590</v>
      </c>
      <c r="D9" s="8">
        <v>4359406</v>
      </c>
    </row>
    <row r="10" spans="1:4" ht="15" customHeight="1" x14ac:dyDescent="0.25">
      <c r="A10" s="7" t="s">
        <v>10</v>
      </c>
      <c r="B10" s="8">
        <v>548184.84</v>
      </c>
      <c r="C10" s="18">
        <v>2047099</v>
      </c>
      <c r="D10" s="8">
        <v>2293774</v>
      </c>
    </row>
    <row r="11" spans="1:4" ht="15" customHeight="1" x14ac:dyDescent="0.25">
      <c r="A11" s="7" t="s">
        <v>11</v>
      </c>
      <c r="B11" s="8">
        <v>388121</v>
      </c>
      <c r="C11" s="18">
        <v>1487746</v>
      </c>
      <c r="D11" s="8">
        <v>1667020</v>
      </c>
    </row>
    <row r="12" spans="1:4" ht="15" customHeight="1" x14ac:dyDescent="0.25">
      <c r="A12" s="7" t="s">
        <v>12</v>
      </c>
      <c r="B12" s="8">
        <v>0</v>
      </c>
      <c r="C12" s="18">
        <v>8031837</v>
      </c>
      <c r="D12" s="8">
        <v>8999675</v>
      </c>
    </row>
    <row r="13" spans="1:4" ht="15" customHeight="1" x14ac:dyDescent="0.25">
      <c r="A13" s="7" t="s">
        <v>13</v>
      </c>
      <c r="B13" s="8">
        <v>1923885.86</v>
      </c>
      <c r="C13" s="18">
        <v>4234911</v>
      </c>
      <c r="D13" s="8">
        <v>4745219</v>
      </c>
    </row>
    <row r="14" spans="1:4" ht="15" customHeight="1" x14ac:dyDescent="0.25">
      <c r="A14" s="7" t="s">
        <v>14</v>
      </c>
      <c r="B14" s="9">
        <v>913933</v>
      </c>
      <c r="C14" s="18">
        <v>913933</v>
      </c>
      <c r="D14" s="8">
        <v>1024063</v>
      </c>
    </row>
    <row r="15" spans="1:4" ht="15" customHeight="1" x14ac:dyDescent="0.25">
      <c r="A15" s="7" t="s">
        <v>15</v>
      </c>
      <c r="B15" s="8">
        <v>1186806</v>
      </c>
      <c r="C15" s="18">
        <v>1186806</v>
      </c>
      <c r="D15" s="8">
        <v>1329817</v>
      </c>
    </row>
    <row r="16" spans="1:4" ht="15" customHeight="1" x14ac:dyDescent="0.25">
      <c r="A16" s="7" t="s">
        <v>16</v>
      </c>
      <c r="B16" s="8">
        <v>0</v>
      </c>
      <c r="C16" s="18">
        <v>16720532</v>
      </c>
      <c r="D16" s="8">
        <v>18735356</v>
      </c>
    </row>
    <row r="17" spans="1:4" ht="15" customHeight="1" x14ac:dyDescent="0.25">
      <c r="A17" s="7" t="s">
        <v>17</v>
      </c>
      <c r="B17" s="8">
        <v>368418.92</v>
      </c>
      <c r="C17" s="18">
        <v>2276175</v>
      </c>
      <c r="D17" s="8">
        <v>2550454</v>
      </c>
    </row>
    <row r="18" spans="1:4" ht="15" customHeight="1" x14ac:dyDescent="0.25">
      <c r="A18" s="7" t="s">
        <v>18</v>
      </c>
      <c r="B18" s="8">
        <v>5734000</v>
      </c>
      <c r="C18" s="18">
        <v>7625092</v>
      </c>
      <c r="D18" s="8">
        <v>8543915</v>
      </c>
    </row>
    <row r="19" spans="1:4" ht="15" customHeight="1" x14ac:dyDescent="0.25">
      <c r="A19" s="7" t="s">
        <v>19</v>
      </c>
      <c r="B19" s="8">
        <v>4406364</v>
      </c>
      <c r="C19" s="18">
        <v>4406364</v>
      </c>
      <c r="D19" s="8">
        <v>4937331</v>
      </c>
    </row>
    <row r="20" spans="1:4" ht="15" customHeight="1" x14ac:dyDescent="0.25">
      <c r="A20" s="7" t="s">
        <v>20</v>
      </c>
      <c r="B20" s="8">
        <v>2390733.2200000002</v>
      </c>
      <c r="C20" s="18">
        <v>4842421</v>
      </c>
      <c r="D20" s="8">
        <v>5425932</v>
      </c>
    </row>
    <row r="21" spans="1:4" ht="15" customHeight="1" x14ac:dyDescent="0.25">
      <c r="A21" s="7" t="s">
        <v>21</v>
      </c>
      <c r="B21" s="8">
        <v>1458464</v>
      </c>
      <c r="C21" s="18">
        <v>1458464</v>
      </c>
      <c r="D21" s="8">
        <v>1634210</v>
      </c>
    </row>
    <row r="22" spans="1:4" ht="15" customHeight="1" x14ac:dyDescent="0.25">
      <c r="A22" s="7" t="s">
        <v>22</v>
      </c>
      <c r="B22" s="8">
        <v>0</v>
      </c>
      <c r="C22" s="18">
        <v>14094452</v>
      </c>
      <c r="D22" s="8">
        <v>15792833</v>
      </c>
    </row>
    <row r="23" spans="1:4" ht="15" customHeight="1" x14ac:dyDescent="0.25">
      <c r="A23" s="7" t="s">
        <v>23</v>
      </c>
      <c r="B23" s="8">
        <v>3543696.1</v>
      </c>
      <c r="C23" s="18">
        <v>5271672</v>
      </c>
      <c r="D23" s="8">
        <v>5906910</v>
      </c>
    </row>
    <row r="24" spans="1:4" ht="15" customHeight="1" x14ac:dyDescent="0.25">
      <c r="A24" s="7" t="s">
        <v>24</v>
      </c>
      <c r="B24" s="8">
        <v>0</v>
      </c>
      <c r="C24" s="18">
        <v>5031138</v>
      </c>
      <c r="D24" s="8">
        <v>5637392</v>
      </c>
    </row>
    <row r="25" spans="1:4" ht="15" customHeight="1" x14ac:dyDescent="0.25">
      <c r="A25" s="7" t="s">
        <v>25</v>
      </c>
      <c r="B25" s="8">
        <v>4070495</v>
      </c>
      <c r="C25" s="18">
        <v>4070495</v>
      </c>
      <c r="D25" s="8">
        <v>4560989</v>
      </c>
    </row>
    <row r="26" spans="1:4" ht="15" customHeight="1" x14ac:dyDescent="0.25">
      <c r="A26" s="7" t="s">
        <v>26</v>
      </c>
      <c r="B26" s="8">
        <v>4965254</v>
      </c>
      <c r="C26" s="18">
        <v>4965254</v>
      </c>
      <c r="D26" s="8">
        <v>5563568</v>
      </c>
    </row>
    <row r="27" spans="1:4" ht="15" customHeight="1" x14ac:dyDescent="0.25">
      <c r="A27" s="7" t="s">
        <v>27</v>
      </c>
      <c r="B27" s="8">
        <v>0</v>
      </c>
      <c r="C27" s="18">
        <v>1611631</v>
      </c>
      <c r="D27" s="8">
        <v>1805833</v>
      </c>
    </row>
    <row r="28" spans="1:4" ht="15" customHeight="1" x14ac:dyDescent="0.25">
      <c r="A28" s="7" t="s">
        <v>28</v>
      </c>
      <c r="B28" s="8">
        <v>1717299.73</v>
      </c>
      <c r="C28" s="18">
        <v>5278781</v>
      </c>
      <c r="D28" s="8">
        <v>5914874</v>
      </c>
    </row>
    <row r="29" spans="1:4" ht="15" customHeight="1" x14ac:dyDescent="0.25">
      <c r="A29" s="7" t="s">
        <v>29</v>
      </c>
      <c r="B29" s="8">
        <v>0</v>
      </c>
      <c r="C29" s="18">
        <v>1293229</v>
      </c>
      <c r="D29" s="8">
        <v>1449063</v>
      </c>
    </row>
    <row r="30" spans="1:4" ht="15" customHeight="1" x14ac:dyDescent="0.25">
      <c r="A30" s="7" t="s">
        <v>30</v>
      </c>
      <c r="B30" s="8">
        <v>3333790.04</v>
      </c>
      <c r="C30" s="18">
        <v>4775203</v>
      </c>
      <c r="D30" s="8">
        <v>5350616</v>
      </c>
    </row>
    <row r="31" spans="1:4" ht="15" customHeight="1" x14ac:dyDescent="0.25">
      <c r="A31" s="7" t="s">
        <v>31</v>
      </c>
      <c r="B31" s="8">
        <v>0</v>
      </c>
      <c r="C31" s="18">
        <v>2936092</v>
      </c>
      <c r="D31" s="8">
        <v>3289891</v>
      </c>
    </row>
    <row r="32" spans="1:4" ht="15" customHeight="1" x14ac:dyDescent="0.25">
      <c r="A32" s="7" t="s">
        <v>32</v>
      </c>
      <c r="B32" s="8">
        <v>1024697.18</v>
      </c>
      <c r="C32" s="18">
        <v>2301365</v>
      </c>
      <c r="D32" s="8">
        <v>2578681</v>
      </c>
    </row>
    <row r="33" spans="1:4" ht="15" customHeight="1" x14ac:dyDescent="0.25">
      <c r="A33" s="7" t="s">
        <v>33</v>
      </c>
      <c r="B33" s="8">
        <v>0</v>
      </c>
      <c r="C33" s="18">
        <v>5391658</v>
      </c>
      <c r="D33" s="8">
        <v>6041352</v>
      </c>
    </row>
    <row r="34" spans="1:4" ht="15" customHeight="1" x14ac:dyDescent="0.25">
      <c r="A34" s="7" t="s">
        <v>34</v>
      </c>
      <c r="B34" s="8">
        <v>3934915.26</v>
      </c>
      <c r="C34" s="18">
        <v>7246146</v>
      </c>
      <c r="D34" s="8">
        <v>8119306</v>
      </c>
    </row>
    <row r="35" spans="1:4" ht="15" customHeight="1" x14ac:dyDescent="0.25">
      <c r="A35" s="7" t="s">
        <v>35</v>
      </c>
      <c r="B35" s="8">
        <v>6814448.5999999996</v>
      </c>
      <c r="C35" s="18">
        <v>8926121</v>
      </c>
      <c r="D35" s="8">
        <v>10001719</v>
      </c>
    </row>
    <row r="36" spans="1:4" ht="15" customHeight="1" x14ac:dyDescent="0.25">
      <c r="A36" s="7" t="s">
        <v>36</v>
      </c>
      <c r="B36" s="8">
        <v>6824839.9800000004</v>
      </c>
      <c r="C36" s="18">
        <v>11425252</v>
      </c>
      <c r="D36" s="8">
        <v>12801995</v>
      </c>
    </row>
    <row r="37" spans="1:4" ht="19.5" customHeight="1" x14ac:dyDescent="0.25">
      <c r="A37" s="10" t="s">
        <v>38</v>
      </c>
      <c r="B37" s="11">
        <f>SUM(B6:B36)</f>
        <v>56942462.100000001</v>
      </c>
      <c r="C37" s="11">
        <f>SUM(C6:C36)</f>
        <v>200000000</v>
      </c>
      <c r="D37" s="11">
        <f>SUM(D6:D36)</f>
        <v>224100000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R35" sqref="R35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8" customHeight="1" x14ac:dyDescent="0.25">
      <c r="A2" s="1" t="s">
        <v>0</v>
      </c>
      <c r="B2" s="1"/>
      <c r="C2" s="3"/>
      <c r="D2" s="4" t="s">
        <v>158</v>
      </c>
    </row>
    <row r="3" spans="1:4" ht="73.900000000000006" customHeight="1" x14ac:dyDescent="0.25">
      <c r="A3" s="83" t="s">
        <v>192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19585333.329999998</v>
      </c>
      <c r="C6" s="8">
        <v>0</v>
      </c>
      <c r="D6" s="8">
        <v>0</v>
      </c>
    </row>
    <row r="7" spans="1:4" ht="19.5" customHeight="1" x14ac:dyDescent="0.25">
      <c r="A7" s="10" t="s">
        <v>38</v>
      </c>
      <c r="B7" s="11">
        <f>SUM(B6:B6)</f>
        <v>19585333.329999998</v>
      </c>
      <c r="C7" s="11">
        <f>SUM(C6:C6)</f>
        <v>0</v>
      </c>
      <c r="D7" s="11">
        <f>SUM(D6:D6)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view="pageBreakPreview" zoomScale="90" zoomScaleNormal="100" zoomScaleSheetLayoutView="90" workbookViewId="0">
      <selection activeCell="J10" sqref="J10"/>
    </sheetView>
  </sheetViews>
  <sheetFormatPr defaultColWidth="9.140625" defaultRowHeight="15" x14ac:dyDescent="0.25"/>
  <cols>
    <col min="1" max="1" width="70.7109375" style="2" customWidth="1"/>
    <col min="2" max="2" width="17" style="2" customWidth="1"/>
    <col min="3" max="3" width="17.5703125" style="2" customWidth="1"/>
    <col min="4" max="4" width="14.140625" style="2" customWidth="1"/>
    <col min="5" max="16384" width="9.140625" style="2"/>
  </cols>
  <sheetData>
    <row r="1" spans="1:4" ht="24.75" customHeight="1" x14ac:dyDescent="0.25">
      <c r="A1" s="1" t="s">
        <v>0</v>
      </c>
      <c r="B1" s="85" t="s">
        <v>137</v>
      </c>
      <c r="C1" s="85"/>
      <c r="D1" s="85"/>
    </row>
    <row r="2" spans="1:4" ht="90" customHeight="1" x14ac:dyDescent="0.25">
      <c r="A2" s="81" t="s">
        <v>159</v>
      </c>
      <c r="B2" s="81"/>
      <c r="C2" s="81"/>
      <c r="D2" s="81"/>
    </row>
    <row r="3" spans="1:4" ht="15.75" x14ac:dyDescent="0.25">
      <c r="A3" s="1" t="s">
        <v>0</v>
      </c>
      <c r="B3" s="1"/>
      <c r="C3" s="5"/>
      <c r="D3" s="5" t="s">
        <v>1</v>
      </c>
    </row>
    <row r="4" spans="1:4" ht="31.5" x14ac:dyDescent="0.25">
      <c r="A4" s="6" t="s">
        <v>233</v>
      </c>
      <c r="B4" s="6" t="s">
        <v>129</v>
      </c>
      <c r="C4" s="6" t="s">
        <v>130</v>
      </c>
      <c r="D4" s="6" t="s">
        <v>131</v>
      </c>
    </row>
    <row r="5" spans="1:4" ht="17.25" customHeight="1" x14ac:dyDescent="0.25">
      <c r="A5" s="7" t="s">
        <v>107</v>
      </c>
      <c r="B5" s="8">
        <v>13266767.68</v>
      </c>
      <c r="C5" s="8">
        <v>25039090.91</v>
      </c>
      <c r="D5" s="8">
        <v>0</v>
      </c>
    </row>
    <row r="6" spans="1:4" ht="15.75" x14ac:dyDescent="0.25">
      <c r="A6" s="10" t="s">
        <v>38</v>
      </c>
      <c r="B6" s="8">
        <f>SUM(B5:B5)</f>
        <v>13266767.68</v>
      </c>
      <c r="C6" s="8">
        <f>SUM(C5:C5)</f>
        <v>25039090.91</v>
      </c>
      <c r="D6" s="8">
        <f>SUM(D5:D5)</f>
        <v>0</v>
      </c>
    </row>
  </sheetData>
  <autoFilter ref="A4:D6"/>
  <mergeCells count="2">
    <mergeCell ref="B1:D1"/>
    <mergeCell ref="A2:D2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9"/>
  <sheetViews>
    <sheetView view="pageBreakPreview" zoomScaleNormal="100" zoomScaleSheetLayoutView="100" workbookViewId="0">
      <selection activeCell="B7" sqref="B6:B7"/>
    </sheetView>
  </sheetViews>
  <sheetFormatPr defaultColWidth="9.140625" defaultRowHeight="15" x14ac:dyDescent="0.25"/>
  <cols>
    <col min="1" max="1" width="41.28515625" style="23" customWidth="1"/>
    <col min="2" max="4" width="19.42578125" style="23" customWidth="1"/>
    <col min="5" max="241" width="9.140625" style="23"/>
    <col min="242" max="242" width="41.28515625" style="23" customWidth="1"/>
    <col min="243" max="245" width="19.42578125" style="23" customWidth="1"/>
    <col min="246" max="497" width="9.140625" style="23"/>
    <col min="498" max="498" width="41.28515625" style="23" customWidth="1"/>
    <col min="499" max="501" width="19.42578125" style="23" customWidth="1"/>
    <col min="502" max="753" width="9.140625" style="23"/>
    <col min="754" max="754" width="41.28515625" style="23" customWidth="1"/>
    <col min="755" max="757" width="19.42578125" style="23" customWidth="1"/>
    <col min="758" max="1009" width="9.140625" style="23"/>
    <col min="1010" max="1010" width="41.28515625" style="23" customWidth="1"/>
    <col min="1011" max="1013" width="19.42578125" style="23" customWidth="1"/>
    <col min="1014" max="1265" width="9.140625" style="23"/>
    <col min="1266" max="1266" width="41.28515625" style="23" customWidth="1"/>
    <col min="1267" max="1269" width="19.42578125" style="23" customWidth="1"/>
    <col min="1270" max="1521" width="9.140625" style="23"/>
    <col min="1522" max="1522" width="41.28515625" style="23" customWidth="1"/>
    <col min="1523" max="1525" width="19.42578125" style="23" customWidth="1"/>
    <col min="1526" max="1777" width="9.140625" style="23"/>
    <col min="1778" max="1778" width="41.28515625" style="23" customWidth="1"/>
    <col min="1779" max="1781" width="19.42578125" style="23" customWidth="1"/>
    <col min="1782" max="2033" width="9.140625" style="23"/>
    <col min="2034" max="2034" width="41.28515625" style="23" customWidth="1"/>
    <col min="2035" max="2037" width="19.42578125" style="23" customWidth="1"/>
    <col min="2038" max="2289" width="9.140625" style="23"/>
    <col min="2290" max="2290" width="41.28515625" style="23" customWidth="1"/>
    <col min="2291" max="2293" width="19.42578125" style="23" customWidth="1"/>
    <col min="2294" max="2545" width="9.140625" style="23"/>
    <col min="2546" max="2546" width="41.28515625" style="23" customWidth="1"/>
    <col min="2547" max="2549" width="19.42578125" style="23" customWidth="1"/>
    <col min="2550" max="2801" width="9.140625" style="23"/>
    <col min="2802" max="2802" width="41.28515625" style="23" customWidth="1"/>
    <col min="2803" max="2805" width="19.42578125" style="23" customWidth="1"/>
    <col min="2806" max="3057" width="9.140625" style="23"/>
    <col min="3058" max="3058" width="41.28515625" style="23" customWidth="1"/>
    <col min="3059" max="3061" width="19.42578125" style="23" customWidth="1"/>
    <col min="3062" max="3313" width="9.140625" style="23"/>
    <col min="3314" max="3314" width="41.28515625" style="23" customWidth="1"/>
    <col min="3315" max="3317" width="19.42578125" style="23" customWidth="1"/>
    <col min="3318" max="3569" width="9.140625" style="23"/>
    <col min="3570" max="3570" width="41.28515625" style="23" customWidth="1"/>
    <col min="3571" max="3573" width="19.42578125" style="23" customWidth="1"/>
    <col min="3574" max="3825" width="9.140625" style="23"/>
    <col min="3826" max="3826" width="41.28515625" style="23" customWidth="1"/>
    <col min="3827" max="3829" width="19.42578125" style="23" customWidth="1"/>
    <col min="3830" max="4081" width="9.140625" style="23"/>
    <col min="4082" max="4082" width="41.28515625" style="23" customWidth="1"/>
    <col min="4083" max="4085" width="19.42578125" style="23" customWidth="1"/>
    <col min="4086" max="4337" width="9.140625" style="23"/>
    <col min="4338" max="4338" width="41.28515625" style="23" customWidth="1"/>
    <col min="4339" max="4341" width="19.42578125" style="23" customWidth="1"/>
    <col min="4342" max="4593" width="9.140625" style="23"/>
    <col min="4594" max="4594" width="41.28515625" style="23" customWidth="1"/>
    <col min="4595" max="4597" width="19.42578125" style="23" customWidth="1"/>
    <col min="4598" max="4849" width="9.140625" style="23"/>
    <col min="4850" max="4850" width="41.28515625" style="23" customWidth="1"/>
    <col min="4851" max="4853" width="19.42578125" style="23" customWidth="1"/>
    <col min="4854" max="5105" width="9.140625" style="23"/>
    <col min="5106" max="5106" width="41.28515625" style="23" customWidth="1"/>
    <col min="5107" max="5109" width="19.42578125" style="23" customWidth="1"/>
    <col min="5110" max="5361" width="9.140625" style="23"/>
    <col min="5362" max="5362" width="41.28515625" style="23" customWidth="1"/>
    <col min="5363" max="5365" width="19.42578125" style="23" customWidth="1"/>
    <col min="5366" max="5617" width="9.140625" style="23"/>
    <col min="5618" max="5618" width="41.28515625" style="23" customWidth="1"/>
    <col min="5619" max="5621" width="19.42578125" style="23" customWidth="1"/>
    <col min="5622" max="5873" width="9.140625" style="23"/>
    <col min="5874" max="5874" width="41.28515625" style="23" customWidth="1"/>
    <col min="5875" max="5877" width="19.42578125" style="23" customWidth="1"/>
    <col min="5878" max="6129" width="9.140625" style="23"/>
    <col min="6130" max="6130" width="41.28515625" style="23" customWidth="1"/>
    <col min="6131" max="6133" width="19.42578125" style="23" customWidth="1"/>
    <col min="6134" max="6385" width="9.140625" style="23"/>
    <col min="6386" max="6386" width="41.28515625" style="23" customWidth="1"/>
    <col min="6387" max="6389" width="19.42578125" style="23" customWidth="1"/>
    <col min="6390" max="6641" width="9.140625" style="23"/>
    <col min="6642" max="6642" width="41.28515625" style="23" customWidth="1"/>
    <col min="6643" max="6645" width="19.42578125" style="23" customWidth="1"/>
    <col min="6646" max="6897" width="9.140625" style="23"/>
    <col min="6898" max="6898" width="41.28515625" style="23" customWidth="1"/>
    <col min="6899" max="6901" width="19.42578125" style="23" customWidth="1"/>
    <col min="6902" max="7153" width="9.140625" style="23"/>
    <col min="7154" max="7154" width="41.28515625" style="23" customWidth="1"/>
    <col min="7155" max="7157" width="19.42578125" style="23" customWidth="1"/>
    <col min="7158" max="7409" width="9.140625" style="23"/>
    <col min="7410" max="7410" width="41.28515625" style="23" customWidth="1"/>
    <col min="7411" max="7413" width="19.42578125" style="23" customWidth="1"/>
    <col min="7414" max="7665" width="9.140625" style="23"/>
    <col min="7666" max="7666" width="41.28515625" style="23" customWidth="1"/>
    <col min="7667" max="7669" width="19.42578125" style="23" customWidth="1"/>
    <col min="7670" max="7921" width="9.140625" style="23"/>
    <col min="7922" max="7922" width="41.28515625" style="23" customWidth="1"/>
    <col min="7923" max="7925" width="19.42578125" style="23" customWidth="1"/>
    <col min="7926" max="8177" width="9.140625" style="23"/>
    <col min="8178" max="8178" width="41.28515625" style="23" customWidth="1"/>
    <col min="8179" max="8181" width="19.42578125" style="23" customWidth="1"/>
    <col min="8182" max="8433" width="9.140625" style="23"/>
    <col min="8434" max="8434" width="41.28515625" style="23" customWidth="1"/>
    <col min="8435" max="8437" width="19.42578125" style="23" customWidth="1"/>
    <col min="8438" max="8689" width="9.140625" style="23"/>
    <col min="8690" max="8690" width="41.28515625" style="23" customWidth="1"/>
    <col min="8691" max="8693" width="19.42578125" style="23" customWidth="1"/>
    <col min="8694" max="8945" width="9.140625" style="23"/>
    <col min="8946" max="8946" width="41.28515625" style="23" customWidth="1"/>
    <col min="8947" max="8949" width="19.42578125" style="23" customWidth="1"/>
    <col min="8950" max="9201" width="9.140625" style="23"/>
    <col min="9202" max="9202" width="41.28515625" style="23" customWidth="1"/>
    <col min="9203" max="9205" width="19.42578125" style="23" customWidth="1"/>
    <col min="9206" max="9457" width="9.140625" style="23"/>
    <col min="9458" max="9458" width="41.28515625" style="23" customWidth="1"/>
    <col min="9459" max="9461" width="19.42578125" style="23" customWidth="1"/>
    <col min="9462" max="9713" width="9.140625" style="23"/>
    <col min="9714" max="9714" width="41.28515625" style="23" customWidth="1"/>
    <col min="9715" max="9717" width="19.42578125" style="23" customWidth="1"/>
    <col min="9718" max="9969" width="9.140625" style="23"/>
    <col min="9970" max="9970" width="41.28515625" style="23" customWidth="1"/>
    <col min="9971" max="9973" width="19.42578125" style="23" customWidth="1"/>
    <col min="9974" max="10225" width="9.140625" style="23"/>
    <col min="10226" max="10226" width="41.28515625" style="23" customWidth="1"/>
    <col min="10227" max="10229" width="19.42578125" style="23" customWidth="1"/>
    <col min="10230" max="10481" width="9.140625" style="23"/>
    <col min="10482" max="10482" width="41.28515625" style="23" customWidth="1"/>
    <col min="10483" max="10485" width="19.42578125" style="23" customWidth="1"/>
    <col min="10486" max="10737" width="9.140625" style="23"/>
    <col min="10738" max="10738" width="41.28515625" style="23" customWidth="1"/>
    <col min="10739" max="10741" width="19.42578125" style="23" customWidth="1"/>
    <col min="10742" max="10993" width="9.140625" style="23"/>
    <col min="10994" max="10994" width="41.28515625" style="23" customWidth="1"/>
    <col min="10995" max="10997" width="19.42578125" style="23" customWidth="1"/>
    <col min="10998" max="11249" width="9.140625" style="23"/>
    <col min="11250" max="11250" width="41.28515625" style="23" customWidth="1"/>
    <col min="11251" max="11253" width="19.42578125" style="23" customWidth="1"/>
    <col min="11254" max="11505" width="9.140625" style="23"/>
    <col min="11506" max="11506" width="41.28515625" style="23" customWidth="1"/>
    <col min="11507" max="11509" width="19.42578125" style="23" customWidth="1"/>
    <col min="11510" max="11761" width="9.140625" style="23"/>
    <col min="11762" max="11762" width="41.28515625" style="23" customWidth="1"/>
    <col min="11763" max="11765" width="19.42578125" style="23" customWidth="1"/>
    <col min="11766" max="12017" width="9.140625" style="23"/>
    <col min="12018" max="12018" width="41.28515625" style="23" customWidth="1"/>
    <col min="12019" max="12021" width="19.42578125" style="23" customWidth="1"/>
    <col min="12022" max="12273" width="9.140625" style="23"/>
    <col min="12274" max="12274" width="41.28515625" style="23" customWidth="1"/>
    <col min="12275" max="12277" width="19.42578125" style="23" customWidth="1"/>
    <col min="12278" max="12529" width="9.140625" style="23"/>
    <col min="12530" max="12530" width="41.28515625" style="23" customWidth="1"/>
    <col min="12531" max="12533" width="19.42578125" style="23" customWidth="1"/>
    <col min="12534" max="12785" width="9.140625" style="23"/>
    <col min="12786" max="12786" width="41.28515625" style="23" customWidth="1"/>
    <col min="12787" max="12789" width="19.42578125" style="23" customWidth="1"/>
    <col min="12790" max="13041" width="9.140625" style="23"/>
    <col min="13042" max="13042" width="41.28515625" style="23" customWidth="1"/>
    <col min="13043" max="13045" width="19.42578125" style="23" customWidth="1"/>
    <col min="13046" max="13297" width="9.140625" style="23"/>
    <col min="13298" max="13298" width="41.28515625" style="23" customWidth="1"/>
    <col min="13299" max="13301" width="19.42578125" style="23" customWidth="1"/>
    <col min="13302" max="13553" width="9.140625" style="23"/>
    <col min="13554" max="13554" width="41.28515625" style="23" customWidth="1"/>
    <col min="13555" max="13557" width="19.42578125" style="23" customWidth="1"/>
    <col min="13558" max="13809" width="9.140625" style="23"/>
    <col min="13810" max="13810" width="41.28515625" style="23" customWidth="1"/>
    <col min="13811" max="13813" width="19.42578125" style="23" customWidth="1"/>
    <col min="13814" max="14065" width="9.140625" style="23"/>
    <col min="14066" max="14066" width="41.28515625" style="23" customWidth="1"/>
    <col min="14067" max="14069" width="19.42578125" style="23" customWidth="1"/>
    <col min="14070" max="14321" width="9.140625" style="23"/>
    <col min="14322" max="14322" width="41.28515625" style="23" customWidth="1"/>
    <col min="14323" max="14325" width="19.42578125" style="23" customWidth="1"/>
    <col min="14326" max="14577" width="9.140625" style="23"/>
    <col min="14578" max="14578" width="41.28515625" style="23" customWidth="1"/>
    <col min="14579" max="14581" width="19.42578125" style="23" customWidth="1"/>
    <col min="14582" max="14833" width="9.140625" style="23"/>
    <col min="14834" max="14834" width="41.28515625" style="23" customWidth="1"/>
    <col min="14835" max="14837" width="19.42578125" style="23" customWidth="1"/>
    <col min="14838" max="15089" width="9.140625" style="23"/>
    <col min="15090" max="15090" width="41.28515625" style="23" customWidth="1"/>
    <col min="15091" max="15093" width="19.42578125" style="23" customWidth="1"/>
    <col min="15094" max="15345" width="9.140625" style="23"/>
    <col min="15346" max="15346" width="41.28515625" style="23" customWidth="1"/>
    <col min="15347" max="15349" width="19.42578125" style="23" customWidth="1"/>
    <col min="15350" max="15601" width="9.140625" style="23"/>
    <col min="15602" max="15602" width="41.28515625" style="23" customWidth="1"/>
    <col min="15603" max="15605" width="19.42578125" style="23" customWidth="1"/>
    <col min="15606" max="15857" width="9.140625" style="23"/>
    <col min="15858" max="15858" width="41.28515625" style="23" customWidth="1"/>
    <col min="15859" max="15861" width="19.42578125" style="23" customWidth="1"/>
    <col min="15862" max="16113" width="9.140625" style="23"/>
    <col min="16114" max="16114" width="41.28515625" style="23" customWidth="1"/>
    <col min="16115" max="16117" width="19.42578125" style="23" customWidth="1"/>
    <col min="16118" max="16384" width="9.140625" style="23"/>
  </cols>
  <sheetData>
    <row r="2" spans="1:4" ht="23.25" customHeight="1" x14ac:dyDescent="0.25">
      <c r="A2" s="24" t="s">
        <v>0</v>
      </c>
      <c r="B2" s="24"/>
      <c r="C2" s="25"/>
      <c r="D2" s="26" t="s">
        <v>160</v>
      </c>
    </row>
    <row r="3" spans="1:4" ht="100.9" customHeight="1" x14ac:dyDescent="0.25">
      <c r="A3" s="86" t="s">
        <v>230</v>
      </c>
      <c r="B3" s="86"/>
      <c r="C3" s="86"/>
      <c r="D3" s="86"/>
    </row>
    <row r="4" spans="1:4" ht="17.25" customHeight="1" x14ac:dyDescent="0.25">
      <c r="A4" s="24" t="s">
        <v>0</v>
      </c>
      <c r="B4" s="24"/>
      <c r="C4" s="24"/>
      <c r="D4" s="27" t="s">
        <v>1</v>
      </c>
    </row>
    <row r="5" spans="1:4" ht="48.75" customHeight="1" x14ac:dyDescent="0.25">
      <c r="A5" s="28" t="s">
        <v>2</v>
      </c>
      <c r="B5" s="28" t="s">
        <v>3</v>
      </c>
      <c r="C5" s="28" t="s">
        <v>130</v>
      </c>
      <c r="D5" s="28" t="s">
        <v>131</v>
      </c>
    </row>
    <row r="6" spans="1:4" ht="16.5" customHeight="1" x14ac:dyDescent="0.25">
      <c r="A6" s="29" t="s">
        <v>42</v>
      </c>
      <c r="B6" s="30">
        <v>91692090</v>
      </c>
      <c r="C6" s="30">
        <v>0</v>
      </c>
      <c r="D6" s="30">
        <v>0</v>
      </c>
    </row>
    <row r="7" spans="1:4" ht="16.5" customHeight="1" x14ac:dyDescent="0.25">
      <c r="A7" s="29" t="s">
        <v>27</v>
      </c>
      <c r="B7" s="30">
        <v>107994464</v>
      </c>
      <c r="C7" s="30">
        <v>0</v>
      </c>
      <c r="D7" s="30">
        <v>0</v>
      </c>
    </row>
    <row r="8" spans="1:4" ht="15.75" x14ac:dyDescent="0.25">
      <c r="A8" s="10" t="s">
        <v>38</v>
      </c>
      <c r="B8" s="30">
        <f>SUM(B6:B7)</f>
        <v>199686554</v>
      </c>
      <c r="C8" s="30">
        <f>SUM(C6:C7)</f>
        <v>0</v>
      </c>
      <c r="D8" s="30">
        <f>SUM(D6:D7)</f>
        <v>0</v>
      </c>
    </row>
    <row r="9" spans="1:4" ht="15.75" x14ac:dyDescent="0.25">
      <c r="B9" s="31"/>
    </row>
  </sheetData>
  <mergeCells count="1">
    <mergeCell ref="A3:D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N23" sqref="N23"/>
    </sheetView>
  </sheetViews>
  <sheetFormatPr defaultColWidth="9.140625" defaultRowHeight="15" x14ac:dyDescent="0.25"/>
  <cols>
    <col min="1" max="1" width="41.28515625" style="23" customWidth="1"/>
    <col min="2" max="4" width="19.42578125" style="23" customWidth="1"/>
    <col min="5" max="237" width="9.140625" style="23"/>
    <col min="238" max="238" width="41.28515625" style="23" customWidth="1"/>
    <col min="239" max="241" width="19.42578125" style="23" customWidth="1"/>
    <col min="242" max="493" width="9.140625" style="23"/>
    <col min="494" max="494" width="41.28515625" style="23" customWidth="1"/>
    <col min="495" max="497" width="19.42578125" style="23" customWidth="1"/>
    <col min="498" max="749" width="9.140625" style="23"/>
    <col min="750" max="750" width="41.28515625" style="23" customWidth="1"/>
    <col min="751" max="753" width="19.42578125" style="23" customWidth="1"/>
    <col min="754" max="1005" width="9.140625" style="23"/>
    <col min="1006" max="1006" width="41.28515625" style="23" customWidth="1"/>
    <col min="1007" max="1009" width="19.42578125" style="23" customWidth="1"/>
    <col min="1010" max="1261" width="9.140625" style="23"/>
    <col min="1262" max="1262" width="41.28515625" style="23" customWidth="1"/>
    <col min="1263" max="1265" width="19.42578125" style="23" customWidth="1"/>
    <col min="1266" max="1517" width="9.140625" style="23"/>
    <col min="1518" max="1518" width="41.28515625" style="23" customWidth="1"/>
    <col min="1519" max="1521" width="19.42578125" style="23" customWidth="1"/>
    <col min="1522" max="1773" width="9.140625" style="23"/>
    <col min="1774" max="1774" width="41.28515625" style="23" customWidth="1"/>
    <col min="1775" max="1777" width="19.42578125" style="23" customWidth="1"/>
    <col min="1778" max="2029" width="9.140625" style="23"/>
    <col min="2030" max="2030" width="41.28515625" style="23" customWidth="1"/>
    <col min="2031" max="2033" width="19.42578125" style="23" customWidth="1"/>
    <col min="2034" max="2285" width="9.140625" style="23"/>
    <col min="2286" max="2286" width="41.28515625" style="23" customWidth="1"/>
    <col min="2287" max="2289" width="19.42578125" style="23" customWidth="1"/>
    <col min="2290" max="2541" width="9.140625" style="23"/>
    <col min="2542" max="2542" width="41.28515625" style="23" customWidth="1"/>
    <col min="2543" max="2545" width="19.42578125" style="23" customWidth="1"/>
    <col min="2546" max="2797" width="9.140625" style="23"/>
    <col min="2798" max="2798" width="41.28515625" style="23" customWidth="1"/>
    <col min="2799" max="2801" width="19.42578125" style="23" customWidth="1"/>
    <col min="2802" max="3053" width="9.140625" style="23"/>
    <col min="3054" max="3054" width="41.28515625" style="23" customWidth="1"/>
    <col min="3055" max="3057" width="19.42578125" style="23" customWidth="1"/>
    <col min="3058" max="3309" width="9.140625" style="23"/>
    <col min="3310" max="3310" width="41.28515625" style="23" customWidth="1"/>
    <col min="3311" max="3313" width="19.42578125" style="23" customWidth="1"/>
    <col min="3314" max="3565" width="9.140625" style="23"/>
    <col min="3566" max="3566" width="41.28515625" style="23" customWidth="1"/>
    <col min="3567" max="3569" width="19.42578125" style="23" customWidth="1"/>
    <col min="3570" max="3821" width="9.140625" style="23"/>
    <col min="3822" max="3822" width="41.28515625" style="23" customWidth="1"/>
    <col min="3823" max="3825" width="19.42578125" style="23" customWidth="1"/>
    <col min="3826" max="4077" width="9.140625" style="23"/>
    <col min="4078" max="4078" width="41.28515625" style="23" customWidth="1"/>
    <col min="4079" max="4081" width="19.42578125" style="23" customWidth="1"/>
    <col min="4082" max="4333" width="9.140625" style="23"/>
    <col min="4334" max="4334" width="41.28515625" style="23" customWidth="1"/>
    <col min="4335" max="4337" width="19.42578125" style="23" customWidth="1"/>
    <col min="4338" max="4589" width="9.140625" style="23"/>
    <col min="4590" max="4590" width="41.28515625" style="23" customWidth="1"/>
    <col min="4591" max="4593" width="19.42578125" style="23" customWidth="1"/>
    <col min="4594" max="4845" width="9.140625" style="23"/>
    <col min="4846" max="4846" width="41.28515625" style="23" customWidth="1"/>
    <col min="4847" max="4849" width="19.42578125" style="23" customWidth="1"/>
    <col min="4850" max="5101" width="9.140625" style="23"/>
    <col min="5102" max="5102" width="41.28515625" style="23" customWidth="1"/>
    <col min="5103" max="5105" width="19.42578125" style="23" customWidth="1"/>
    <col min="5106" max="5357" width="9.140625" style="23"/>
    <col min="5358" max="5358" width="41.28515625" style="23" customWidth="1"/>
    <col min="5359" max="5361" width="19.42578125" style="23" customWidth="1"/>
    <col min="5362" max="5613" width="9.140625" style="23"/>
    <col min="5614" max="5614" width="41.28515625" style="23" customWidth="1"/>
    <col min="5615" max="5617" width="19.42578125" style="23" customWidth="1"/>
    <col min="5618" max="5869" width="9.140625" style="23"/>
    <col min="5870" max="5870" width="41.28515625" style="23" customWidth="1"/>
    <col min="5871" max="5873" width="19.42578125" style="23" customWidth="1"/>
    <col min="5874" max="6125" width="9.140625" style="23"/>
    <col min="6126" max="6126" width="41.28515625" style="23" customWidth="1"/>
    <col min="6127" max="6129" width="19.42578125" style="23" customWidth="1"/>
    <col min="6130" max="6381" width="9.140625" style="23"/>
    <col min="6382" max="6382" width="41.28515625" style="23" customWidth="1"/>
    <col min="6383" max="6385" width="19.42578125" style="23" customWidth="1"/>
    <col min="6386" max="6637" width="9.140625" style="23"/>
    <col min="6638" max="6638" width="41.28515625" style="23" customWidth="1"/>
    <col min="6639" max="6641" width="19.42578125" style="23" customWidth="1"/>
    <col min="6642" max="6893" width="9.140625" style="23"/>
    <col min="6894" max="6894" width="41.28515625" style="23" customWidth="1"/>
    <col min="6895" max="6897" width="19.42578125" style="23" customWidth="1"/>
    <col min="6898" max="7149" width="9.140625" style="23"/>
    <col min="7150" max="7150" width="41.28515625" style="23" customWidth="1"/>
    <col min="7151" max="7153" width="19.42578125" style="23" customWidth="1"/>
    <col min="7154" max="7405" width="9.140625" style="23"/>
    <col min="7406" max="7406" width="41.28515625" style="23" customWidth="1"/>
    <col min="7407" max="7409" width="19.42578125" style="23" customWidth="1"/>
    <col min="7410" max="7661" width="9.140625" style="23"/>
    <col min="7662" max="7662" width="41.28515625" style="23" customWidth="1"/>
    <col min="7663" max="7665" width="19.42578125" style="23" customWidth="1"/>
    <col min="7666" max="7917" width="9.140625" style="23"/>
    <col min="7918" max="7918" width="41.28515625" style="23" customWidth="1"/>
    <col min="7919" max="7921" width="19.42578125" style="23" customWidth="1"/>
    <col min="7922" max="8173" width="9.140625" style="23"/>
    <col min="8174" max="8174" width="41.28515625" style="23" customWidth="1"/>
    <col min="8175" max="8177" width="19.42578125" style="23" customWidth="1"/>
    <col min="8178" max="8429" width="9.140625" style="23"/>
    <col min="8430" max="8430" width="41.28515625" style="23" customWidth="1"/>
    <col min="8431" max="8433" width="19.42578125" style="23" customWidth="1"/>
    <col min="8434" max="8685" width="9.140625" style="23"/>
    <col min="8686" max="8686" width="41.28515625" style="23" customWidth="1"/>
    <col min="8687" max="8689" width="19.42578125" style="23" customWidth="1"/>
    <col min="8690" max="8941" width="9.140625" style="23"/>
    <col min="8942" max="8942" width="41.28515625" style="23" customWidth="1"/>
    <col min="8943" max="8945" width="19.42578125" style="23" customWidth="1"/>
    <col min="8946" max="9197" width="9.140625" style="23"/>
    <col min="9198" max="9198" width="41.28515625" style="23" customWidth="1"/>
    <col min="9199" max="9201" width="19.42578125" style="23" customWidth="1"/>
    <col min="9202" max="9453" width="9.140625" style="23"/>
    <col min="9454" max="9454" width="41.28515625" style="23" customWidth="1"/>
    <col min="9455" max="9457" width="19.42578125" style="23" customWidth="1"/>
    <col min="9458" max="9709" width="9.140625" style="23"/>
    <col min="9710" max="9710" width="41.28515625" style="23" customWidth="1"/>
    <col min="9711" max="9713" width="19.42578125" style="23" customWidth="1"/>
    <col min="9714" max="9965" width="9.140625" style="23"/>
    <col min="9966" max="9966" width="41.28515625" style="23" customWidth="1"/>
    <col min="9967" max="9969" width="19.42578125" style="23" customWidth="1"/>
    <col min="9970" max="10221" width="9.140625" style="23"/>
    <col min="10222" max="10222" width="41.28515625" style="23" customWidth="1"/>
    <col min="10223" max="10225" width="19.42578125" style="23" customWidth="1"/>
    <col min="10226" max="10477" width="9.140625" style="23"/>
    <col min="10478" max="10478" width="41.28515625" style="23" customWidth="1"/>
    <col min="10479" max="10481" width="19.42578125" style="23" customWidth="1"/>
    <col min="10482" max="10733" width="9.140625" style="23"/>
    <col min="10734" max="10734" width="41.28515625" style="23" customWidth="1"/>
    <col min="10735" max="10737" width="19.42578125" style="23" customWidth="1"/>
    <col min="10738" max="10989" width="9.140625" style="23"/>
    <col min="10990" max="10990" width="41.28515625" style="23" customWidth="1"/>
    <col min="10991" max="10993" width="19.42578125" style="23" customWidth="1"/>
    <col min="10994" max="11245" width="9.140625" style="23"/>
    <col min="11246" max="11246" width="41.28515625" style="23" customWidth="1"/>
    <col min="11247" max="11249" width="19.42578125" style="23" customWidth="1"/>
    <col min="11250" max="11501" width="9.140625" style="23"/>
    <col min="11502" max="11502" width="41.28515625" style="23" customWidth="1"/>
    <col min="11503" max="11505" width="19.42578125" style="23" customWidth="1"/>
    <col min="11506" max="11757" width="9.140625" style="23"/>
    <col min="11758" max="11758" width="41.28515625" style="23" customWidth="1"/>
    <col min="11759" max="11761" width="19.42578125" style="23" customWidth="1"/>
    <col min="11762" max="12013" width="9.140625" style="23"/>
    <col min="12014" max="12014" width="41.28515625" style="23" customWidth="1"/>
    <col min="12015" max="12017" width="19.42578125" style="23" customWidth="1"/>
    <col min="12018" max="12269" width="9.140625" style="23"/>
    <col min="12270" max="12270" width="41.28515625" style="23" customWidth="1"/>
    <col min="12271" max="12273" width="19.42578125" style="23" customWidth="1"/>
    <col min="12274" max="12525" width="9.140625" style="23"/>
    <col min="12526" max="12526" width="41.28515625" style="23" customWidth="1"/>
    <col min="12527" max="12529" width="19.42578125" style="23" customWidth="1"/>
    <col min="12530" max="12781" width="9.140625" style="23"/>
    <col min="12782" max="12782" width="41.28515625" style="23" customWidth="1"/>
    <col min="12783" max="12785" width="19.42578125" style="23" customWidth="1"/>
    <col min="12786" max="13037" width="9.140625" style="23"/>
    <col min="13038" max="13038" width="41.28515625" style="23" customWidth="1"/>
    <col min="13039" max="13041" width="19.42578125" style="23" customWidth="1"/>
    <col min="13042" max="13293" width="9.140625" style="23"/>
    <col min="13294" max="13294" width="41.28515625" style="23" customWidth="1"/>
    <col min="13295" max="13297" width="19.42578125" style="23" customWidth="1"/>
    <col min="13298" max="13549" width="9.140625" style="23"/>
    <col min="13550" max="13550" width="41.28515625" style="23" customWidth="1"/>
    <col min="13551" max="13553" width="19.42578125" style="23" customWidth="1"/>
    <col min="13554" max="13805" width="9.140625" style="23"/>
    <col min="13806" max="13806" width="41.28515625" style="23" customWidth="1"/>
    <col min="13807" max="13809" width="19.42578125" style="23" customWidth="1"/>
    <col min="13810" max="14061" width="9.140625" style="23"/>
    <col min="14062" max="14062" width="41.28515625" style="23" customWidth="1"/>
    <col min="14063" max="14065" width="19.42578125" style="23" customWidth="1"/>
    <col min="14066" max="14317" width="9.140625" style="23"/>
    <col min="14318" max="14318" width="41.28515625" style="23" customWidth="1"/>
    <col min="14319" max="14321" width="19.42578125" style="23" customWidth="1"/>
    <col min="14322" max="14573" width="9.140625" style="23"/>
    <col min="14574" max="14574" width="41.28515625" style="23" customWidth="1"/>
    <col min="14575" max="14577" width="19.42578125" style="23" customWidth="1"/>
    <col min="14578" max="14829" width="9.140625" style="23"/>
    <col min="14830" max="14830" width="41.28515625" style="23" customWidth="1"/>
    <col min="14831" max="14833" width="19.42578125" style="23" customWidth="1"/>
    <col min="14834" max="15085" width="9.140625" style="23"/>
    <col min="15086" max="15086" width="41.28515625" style="23" customWidth="1"/>
    <col min="15087" max="15089" width="19.42578125" style="23" customWidth="1"/>
    <col min="15090" max="15341" width="9.140625" style="23"/>
    <col min="15342" max="15342" width="41.28515625" style="23" customWidth="1"/>
    <col min="15343" max="15345" width="19.42578125" style="23" customWidth="1"/>
    <col min="15346" max="15597" width="9.140625" style="23"/>
    <col min="15598" max="15598" width="41.28515625" style="23" customWidth="1"/>
    <col min="15599" max="15601" width="19.42578125" style="23" customWidth="1"/>
    <col min="15602" max="15853" width="9.140625" style="23"/>
    <col min="15854" max="15854" width="41.28515625" style="23" customWidth="1"/>
    <col min="15855" max="15857" width="19.42578125" style="23" customWidth="1"/>
    <col min="15858" max="16109" width="9.140625" style="23"/>
    <col min="16110" max="16110" width="41.28515625" style="23" customWidth="1"/>
    <col min="16111" max="16113" width="19.42578125" style="23" customWidth="1"/>
    <col min="16114" max="16384" width="9.140625" style="23"/>
  </cols>
  <sheetData>
    <row r="1" spans="1:4" ht="17.45" customHeight="1" x14ac:dyDescent="0.25">
      <c r="A1" s="24"/>
      <c r="B1" s="87"/>
      <c r="C1" s="87"/>
      <c r="D1" s="87"/>
    </row>
    <row r="2" spans="1:4" ht="23.25" customHeight="1" x14ac:dyDescent="0.25">
      <c r="A2" s="24" t="s">
        <v>0</v>
      </c>
      <c r="B2" s="24"/>
      <c r="C2" s="25"/>
      <c r="D2" s="26" t="s">
        <v>161</v>
      </c>
    </row>
    <row r="3" spans="1:4" ht="107.25" customHeight="1" x14ac:dyDescent="0.25">
      <c r="A3" s="86" t="s">
        <v>173</v>
      </c>
      <c r="B3" s="86"/>
      <c r="C3" s="86"/>
      <c r="D3" s="86"/>
    </row>
    <row r="4" spans="1:4" ht="17.25" customHeight="1" x14ac:dyDescent="0.25">
      <c r="A4" s="24" t="s">
        <v>0</v>
      </c>
      <c r="B4" s="24"/>
      <c r="C4" s="24"/>
      <c r="D4" s="27" t="s">
        <v>1</v>
      </c>
    </row>
    <row r="5" spans="1:4" ht="48.75" customHeight="1" x14ac:dyDescent="0.25">
      <c r="A5" s="28" t="s">
        <v>2</v>
      </c>
      <c r="B5" s="28" t="s">
        <v>3</v>
      </c>
      <c r="C5" s="28" t="s">
        <v>130</v>
      </c>
      <c r="D5" s="28" t="s">
        <v>131</v>
      </c>
    </row>
    <row r="6" spans="1:4" ht="16.5" customHeight="1" x14ac:dyDescent="0.25">
      <c r="A6" s="29" t="s">
        <v>6</v>
      </c>
      <c r="B6" s="30">
        <v>15278730</v>
      </c>
      <c r="C6" s="30">
        <v>35100430</v>
      </c>
      <c r="D6" s="30">
        <v>46800570</v>
      </c>
    </row>
    <row r="7" spans="1:4" ht="15.75" x14ac:dyDescent="0.25">
      <c r="A7" s="32" t="s">
        <v>38</v>
      </c>
      <c r="B7" s="33">
        <f>SUM(B6:B6)</f>
        <v>15278730</v>
      </c>
      <c r="C7" s="33">
        <f>SUM(C6:C6)</f>
        <v>35100430</v>
      </c>
      <c r="D7" s="33">
        <f>SUM(D6:D6)</f>
        <v>46800570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BreakPreview" zoomScaleNormal="100" zoomScaleSheetLayoutView="100" workbookViewId="0">
      <selection activeCell="P8" sqref="P8"/>
    </sheetView>
  </sheetViews>
  <sheetFormatPr defaultColWidth="9.140625" defaultRowHeight="15" x14ac:dyDescent="0.25"/>
  <cols>
    <col min="1" max="1" width="41.28515625" style="23" customWidth="1"/>
    <col min="2" max="4" width="19.42578125" style="23" customWidth="1"/>
    <col min="5" max="238" width="9.140625" style="23"/>
    <col min="239" max="239" width="41.28515625" style="23" customWidth="1"/>
    <col min="240" max="242" width="19.42578125" style="23" customWidth="1"/>
    <col min="243" max="494" width="9.140625" style="23"/>
    <col min="495" max="495" width="41.28515625" style="23" customWidth="1"/>
    <col min="496" max="498" width="19.42578125" style="23" customWidth="1"/>
    <col min="499" max="750" width="9.140625" style="23"/>
    <col min="751" max="751" width="41.28515625" style="23" customWidth="1"/>
    <col min="752" max="754" width="19.42578125" style="23" customWidth="1"/>
    <col min="755" max="1006" width="9.140625" style="23"/>
    <col min="1007" max="1007" width="41.28515625" style="23" customWidth="1"/>
    <col min="1008" max="1010" width="19.42578125" style="23" customWidth="1"/>
    <col min="1011" max="1262" width="9.140625" style="23"/>
    <col min="1263" max="1263" width="41.28515625" style="23" customWidth="1"/>
    <col min="1264" max="1266" width="19.42578125" style="23" customWidth="1"/>
    <col min="1267" max="1518" width="9.140625" style="23"/>
    <col min="1519" max="1519" width="41.28515625" style="23" customWidth="1"/>
    <col min="1520" max="1522" width="19.42578125" style="23" customWidth="1"/>
    <col min="1523" max="1774" width="9.140625" style="23"/>
    <col min="1775" max="1775" width="41.28515625" style="23" customWidth="1"/>
    <col min="1776" max="1778" width="19.42578125" style="23" customWidth="1"/>
    <col min="1779" max="2030" width="9.140625" style="23"/>
    <col min="2031" max="2031" width="41.28515625" style="23" customWidth="1"/>
    <col min="2032" max="2034" width="19.42578125" style="23" customWidth="1"/>
    <col min="2035" max="2286" width="9.140625" style="23"/>
    <col min="2287" max="2287" width="41.28515625" style="23" customWidth="1"/>
    <col min="2288" max="2290" width="19.42578125" style="23" customWidth="1"/>
    <col min="2291" max="2542" width="9.140625" style="23"/>
    <col min="2543" max="2543" width="41.28515625" style="23" customWidth="1"/>
    <col min="2544" max="2546" width="19.42578125" style="23" customWidth="1"/>
    <col min="2547" max="2798" width="9.140625" style="23"/>
    <col min="2799" max="2799" width="41.28515625" style="23" customWidth="1"/>
    <col min="2800" max="2802" width="19.42578125" style="23" customWidth="1"/>
    <col min="2803" max="3054" width="9.140625" style="23"/>
    <col min="3055" max="3055" width="41.28515625" style="23" customWidth="1"/>
    <col min="3056" max="3058" width="19.42578125" style="23" customWidth="1"/>
    <col min="3059" max="3310" width="9.140625" style="23"/>
    <col min="3311" max="3311" width="41.28515625" style="23" customWidth="1"/>
    <col min="3312" max="3314" width="19.42578125" style="23" customWidth="1"/>
    <col min="3315" max="3566" width="9.140625" style="23"/>
    <col min="3567" max="3567" width="41.28515625" style="23" customWidth="1"/>
    <col min="3568" max="3570" width="19.42578125" style="23" customWidth="1"/>
    <col min="3571" max="3822" width="9.140625" style="23"/>
    <col min="3823" max="3823" width="41.28515625" style="23" customWidth="1"/>
    <col min="3824" max="3826" width="19.42578125" style="23" customWidth="1"/>
    <col min="3827" max="4078" width="9.140625" style="23"/>
    <col min="4079" max="4079" width="41.28515625" style="23" customWidth="1"/>
    <col min="4080" max="4082" width="19.42578125" style="23" customWidth="1"/>
    <col min="4083" max="4334" width="9.140625" style="23"/>
    <col min="4335" max="4335" width="41.28515625" style="23" customWidth="1"/>
    <col min="4336" max="4338" width="19.42578125" style="23" customWidth="1"/>
    <col min="4339" max="4590" width="9.140625" style="23"/>
    <col min="4591" max="4591" width="41.28515625" style="23" customWidth="1"/>
    <col min="4592" max="4594" width="19.42578125" style="23" customWidth="1"/>
    <col min="4595" max="4846" width="9.140625" style="23"/>
    <col min="4847" max="4847" width="41.28515625" style="23" customWidth="1"/>
    <col min="4848" max="4850" width="19.42578125" style="23" customWidth="1"/>
    <col min="4851" max="5102" width="9.140625" style="23"/>
    <col min="5103" max="5103" width="41.28515625" style="23" customWidth="1"/>
    <col min="5104" max="5106" width="19.42578125" style="23" customWidth="1"/>
    <col min="5107" max="5358" width="9.140625" style="23"/>
    <col min="5359" max="5359" width="41.28515625" style="23" customWidth="1"/>
    <col min="5360" max="5362" width="19.42578125" style="23" customWidth="1"/>
    <col min="5363" max="5614" width="9.140625" style="23"/>
    <col min="5615" max="5615" width="41.28515625" style="23" customWidth="1"/>
    <col min="5616" max="5618" width="19.42578125" style="23" customWidth="1"/>
    <col min="5619" max="5870" width="9.140625" style="23"/>
    <col min="5871" max="5871" width="41.28515625" style="23" customWidth="1"/>
    <col min="5872" max="5874" width="19.42578125" style="23" customWidth="1"/>
    <col min="5875" max="6126" width="9.140625" style="23"/>
    <col min="6127" max="6127" width="41.28515625" style="23" customWidth="1"/>
    <col min="6128" max="6130" width="19.42578125" style="23" customWidth="1"/>
    <col min="6131" max="6382" width="9.140625" style="23"/>
    <col min="6383" max="6383" width="41.28515625" style="23" customWidth="1"/>
    <col min="6384" max="6386" width="19.42578125" style="23" customWidth="1"/>
    <col min="6387" max="6638" width="9.140625" style="23"/>
    <col min="6639" max="6639" width="41.28515625" style="23" customWidth="1"/>
    <col min="6640" max="6642" width="19.42578125" style="23" customWidth="1"/>
    <col min="6643" max="6894" width="9.140625" style="23"/>
    <col min="6895" max="6895" width="41.28515625" style="23" customWidth="1"/>
    <col min="6896" max="6898" width="19.42578125" style="23" customWidth="1"/>
    <col min="6899" max="7150" width="9.140625" style="23"/>
    <col min="7151" max="7151" width="41.28515625" style="23" customWidth="1"/>
    <col min="7152" max="7154" width="19.42578125" style="23" customWidth="1"/>
    <col min="7155" max="7406" width="9.140625" style="23"/>
    <col min="7407" max="7407" width="41.28515625" style="23" customWidth="1"/>
    <col min="7408" max="7410" width="19.42578125" style="23" customWidth="1"/>
    <col min="7411" max="7662" width="9.140625" style="23"/>
    <col min="7663" max="7663" width="41.28515625" style="23" customWidth="1"/>
    <col min="7664" max="7666" width="19.42578125" style="23" customWidth="1"/>
    <col min="7667" max="7918" width="9.140625" style="23"/>
    <col min="7919" max="7919" width="41.28515625" style="23" customWidth="1"/>
    <col min="7920" max="7922" width="19.42578125" style="23" customWidth="1"/>
    <col min="7923" max="8174" width="9.140625" style="23"/>
    <col min="8175" max="8175" width="41.28515625" style="23" customWidth="1"/>
    <col min="8176" max="8178" width="19.42578125" style="23" customWidth="1"/>
    <col min="8179" max="8430" width="9.140625" style="23"/>
    <col min="8431" max="8431" width="41.28515625" style="23" customWidth="1"/>
    <col min="8432" max="8434" width="19.42578125" style="23" customWidth="1"/>
    <col min="8435" max="8686" width="9.140625" style="23"/>
    <col min="8687" max="8687" width="41.28515625" style="23" customWidth="1"/>
    <col min="8688" max="8690" width="19.42578125" style="23" customWidth="1"/>
    <col min="8691" max="8942" width="9.140625" style="23"/>
    <col min="8943" max="8943" width="41.28515625" style="23" customWidth="1"/>
    <col min="8944" max="8946" width="19.42578125" style="23" customWidth="1"/>
    <col min="8947" max="9198" width="9.140625" style="23"/>
    <col min="9199" max="9199" width="41.28515625" style="23" customWidth="1"/>
    <col min="9200" max="9202" width="19.42578125" style="23" customWidth="1"/>
    <col min="9203" max="9454" width="9.140625" style="23"/>
    <col min="9455" max="9455" width="41.28515625" style="23" customWidth="1"/>
    <col min="9456" max="9458" width="19.42578125" style="23" customWidth="1"/>
    <col min="9459" max="9710" width="9.140625" style="23"/>
    <col min="9711" max="9711" width="41.28515625" style="23" customWidth="1"/>
    <col min="9712" max="9714" width="19.42578125" style="23" customWidth="1"/>
    <col min="9715" max="9966" width="9.140625" style="23"/>
    <col min="9967" max="9967" width="41.28515625" style="23" customWidth="1"/>
    <col min="9968" max="9970" width="19.42578125" style="23" customWidth="1"/>
    <col min="9971" max="10222" width="9.140625" style="23"/>
    <col min="10223" max="10223" width="41.28515625" style="23" customWidth="1"/>
    <col min="10224" max="10226" width="19.42578125" style="23" customWidth="1"/>
    <col min="10227" max="10478" width="9.140625" style="23"/>
    <col min="10479" max="10479" width="41.28515625" style="23" customWidth="1"/>
    <col min="10480" max="10482" width="19.42578125" style="23" customWidth="1"/>
    <col min="10483" max="10734" width="9.140625" style="23"/>
    <col min="10735" max="10735" width="41.28515625" style="23" customWidth="1"/>
    <col min="10736" max="10738" width="19.42578125" style="23" customWidth="1"/>
    <col min="10739" max="10990" width="9.140625" style="23"/>
    <col min="10991" max="10991" width="41.28515625" style="23" customWidth="1"/>
    <col min="10992" max="10994" width="19.42578125" style="23" customWidth="1"/>
    <col min="10995" max="11246" width="9.140625" style="23"/>
    <col min="11247" max="11247" width="41.28515625" style="23" customWidth="1"/>
    <col min="11248" max="11250" width="19.42578125" style="23" customWidth="1"/>
    <col min="11251" max="11502" width="9.140625" style="23"/>
    <col min="11503" max="11503" width="41.28515625" style="23" customWidth="1"/>
    <col min="11504" max="11506" width="19.42578125" style="23" customWidth="1"/>
    <col min="11507" max="11758" width="9.140625" style="23"/>
    <col min="11759" max="11759" width="41.28515625" style="23" customWidth="1"/>
    <col min="11760" max="11762" width="19.42578125" style="23" customWidth="1"/>
    <col min="11763" max="12014" width="9.140625" style="23"/>
    <col min="12015" max="12015" width="41.28515625" style="23" customWidth="1"/>
    <col min="12016" max="12018" width="19.42578125" style="23" customWidth="1"/>
    <col min="12019" max="12270" width="9.140625" style="23"/>
    <col min="12271" max="12271" width="41.28515625" style="23" customWidth="1"/>
    <col min="12272" max="12274" width="19.42578125" style="23" customWidth="1"/>
    <col min="12275" max="12526" width="9.140625" style="23"/>
    <col min="12527" max="12527" width="41.28515625" style="23" customWidth="1"/>
    <col min="12528" max="12530" width="19.42578125" style="23" customWidth="1"/>
    <col min="12531" max="12782" width="9.140625" style="23"/>
    <col min="12783" max="12783" width="41.28515625" style="23" customWidth="1"/>
    <col min="12784" max="12786" width="19.42578125" style="23" customWidth="1"/>
    <col min="12787" max="13038" width="9.140625" style="23"/>
    <col min="13039" max="13039" width="41.28515625" style="23" customWidth="1"/>
    <col min="13040" max="13042" width="19.42578125" style="23" customWidth="1"/>
    <col min="13043" max="13294" width="9.140625" style="23"/>
    <col min="13295" max="13295" width="41.28515625" style="23" customWidth="1"/>
    <col min="13296" max="13298" width="19.42578125" style="23" customWidth="1"/>
    <col min="13299" max="13550" width="9.140625" style="23"/>
    <col min="13551" max="13551" width="41.28515625" style="23" customWidth="1"/>
    <col min="13552" max="13554" width="19.42578125" style="23" customWidth="1"/>
    <col min="13555" max="13806" width="9.140625" style="23"/>
    <col min="13807" max="13807" width="41.28515625" style="23" customWidth="1"/>
    <col min="13808" max="13810" width="19.42578125" style="23" customWidth="1"/>
    <col min="13811" max="14062" width="9.140625" style="23"/>
    <col min="14063" max="14063" width="41.28515625" style="23" customWidth="1"/>
    <col min="14064" max="14066" width="19.42578125" style="23" customWidth="1"/>
    <col min="14067" max="14318" width="9.140625" style="23"/>
    <col min="14319" max="14319" width="41.28515625" style="23" customWidth="1"/>
    <col min="14320" max="14322" width="19.42578125" style="23" customWidth="1"/>
    <col min="14323" max="14574" width="9.140625" style="23"/>
    <col min="14575" max="14575" width="41.28515625" style="23" customWidth="1"/>
    <col min="14576" max="14578" width="19.42578125" style="23" customWidth="1"/>
    <col min="14579" max="14830" width="9.140625" style="23"/>
    <col min="14831" max="14831" width="41.28515625" style="23" customWidth="1"/>
    <col min="14832" max="14834" width="19.42578125" style="23" customWidth="1"/>
    <col min="14835" max="15086" width="9.140625" style="23"/>
    <col min="15087" max="15087" width="41.28515625" style="23" customWidth="1"/>
    <col min="15088" max="15090" width="19.42578125" style="23" customWidth="1"/>
    <col min="15091" max="15342" width="9.140625" style="23"/>
    <col min="15343" max="15343" width="41.28515625" style="23" customWidth="1"/>
    <col min="15344" max="15346" width="19.42578125" style="23" customWidth="1"/>
    <col min="15347" max="15598" width="9.140625" style="23"/>
    <col min="15599" max="15599" width="41.28515625" style="23" customWidth="1"/>
    <col min="15600" max="15602" width="19.42578125" style="23" customWidth="1"/>
    <col min="15603" max="15854" width="9.140625" style="23"/>
    <col min="15855" max="15855" width="41.28515625" style="23" customWidth="1"/>
    <col min="15856" max="15858" width="19.42578125" style="23" customWidth="1"/>
    <col min="15859" max="16110" width="9.140625" style="23"/>
    <col min="16111" max="16111" width="41.28515625" style="23" customWidth="1"/>
    <col min="16112" max="16114" width="19.42578125" style="23" customWidth="1"/>
    <col min="16115" max="16384" width="9.140625" style="23"/>
  </cols>
  <sheetData>
    <row r="1" spans="1:4" ht="15.75" x14ac:dyDescent="0.25">
      <c r="A1" s="24" t="s">
        <v>0</v>
      </c>
      <c r="B1" s="87"/>
      <c r="C1" s="87"/>
      <c r="D1" s="87"/>
    </row>
    <row r="2" spans="1:4" ht="15.75" x14ac:dyDescent="0.25">
      <c r="A2" s="24" t="s">
        <v>0</v>
      </c>
      <c r="B2" s="24"/>
      <c r="C2" s="25"/>
      <c r="D2" s="26" t="s">
        <v>162</v>
      </c>
    </row>
    <row r="3" spans="1:4" ht="84" customHeight="1" x14ac:dyDescent="0.25">
      <c r="A3" s="86" t="s">
        <v>174</v>
      </c>
      <c r="B3" s="86"/>
      <c r="C3" s="86"/>
      <c r="D3" s="86"/>
    </row>
    <row r="4" spans="1:4" ht="15.75" x14ac:dyDescent="0.25">
      <c r="A4" s="24" t="s">
        <v>0</v>
      </c>
      <c r="B4" s="24"/>
      <c r="C4" s="24"/>
      <c r="D4" s="27" t="s">
        <v>1</v>
      </c>
    </row>
    <row r="5" spans="1:4" ht="48.75" customHeight="1" x14ac:dyDescent="0.25">
      <c r="A5" s="28" t="s">
        <v>2</v>
      </c>
      <c r="B5" s="28" t="s">
        <v>3</v>
      </c>
      <c r="C5" s="28" t="s">
        <v>130</v>
      </c>
      <c r="D5" s="28" t="s">
        <v>131</v>
      </c>
    </row>
    <row r="6" spans="1:4" ht="18" customHeight="1" x14ac:dyDescent="0.25">
      <c r="A6" s="29" t="s">
        <v>6</v>
      </c>
      <c r="B6" s="30">
        <v>38484736</v>
      </c>
      <c r="C6" s="30">
        <v>0</v>
      </c>
      <c r="D6" s="30">
        <v>0</v>
      </c>
    </row>
    <row r="7" spans="1:4" ht="16.5" customHeight="1" x14ac:dyDescent="0.25">
      <c r="A7" s="29" t="s">
        <v>12</v>
      </c>
      <c r="B7" s="30">
        <v>73886250</v>
      </c>
      <c r="C7" s="30">
        <v>439186816.97000003</v>
      </c>
      <c r="D7" s="30"/>
    </row>
    <row r="8" spans="1:4" ht="15.75" x14ac:dyDescent="0.25">
      <c r="A8" s="32" t="s">
        <v>38</v>
      </c>
      <c r="B8" s="33">
        <f>SUM(B6:B7)</f>
        <v>112370986</v>
      </c>
      <c r="C8" s="33">
        <f>SUM(C6:C7)</f>
        <v>439186816.97000003</v>
      </c>
      <c r="D8" s="33">
        <f>SUM(D6:D7)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A16" zoomScaleNormal="100" zoomScaleSheetLayoutView="100" workbookViewId="0">
      <selection activeCell="D42" sqref="D42"/>
    </sheetView>
  </sheetViews>
  <sheetFormatPr defaultColWidth="9.140625" defaultRowHeight="15" x14ac:dyDescent="0.25"/>
  <cols>
    <col min="1" max="1" width="41.28515625" style="23" customWidth="1"/>
    <col min="2" max="4" width="19.42578125" style="23" customWidth="1"/>
    <col min="5" max="237" width="9.140625" style="23"/>
    <col min="238" max="238" width="41.28515625" style="23" customWidth="1"/>
    <col min="239" max="241" width="19.42578125" style="23" customWidth="1"/>
    <col min="242" max="493" width="9.140625" style="23"/>
    <col min="494" max="494" width="41.28515625" style="23" customWidth="1"/>
    <col min="495" max="497" width="19.42578125" style="23" customWidth="1"/>
    <col min="498" max="749" width="9.140625" style="23"/>
    <col min="750" max="750" width="41.28515625" style="23" customWidth="1"/>
    <col min="751" max="753" width="19.42578125" style="23" customWidth="1"/>
    <col min="754" max="1005" width="9.140625" style="23"/>
    <col min="1006" max="1006" width="41.28515625" style="23" customWidth="1"/>
    <col min="1007" max="1009" width="19.42578125" style="23" customWidth="1"/>
    <col min="1010" max="1261" width="9.140625" style="23"/>
    <col min="1262" max="1262" width="41.28515625" style="23" customWidth="1"/>
    <col min="1263" max="1265" width="19.42578125" style="23" customWidth="1"/>
    <col min="1266" max="1517" width="9.140625" style="23"/>
    <col min="1518" max="1518" width="41.28515625" style="23" customWidth="1"/>
    <col min="1519" max="1521" width="19.42578125" style="23" customWidth="1"/>
    <col min="1522" max="1773" width="9.140625" style="23"/>
    <col min="1774" max="1774" width="41.28515625" style="23" customWidth="1"/>
    <col min="1775" max="1777" width="19.42578125" style="23" customWidth="1"/>
    <col min="1778" max="2029" width="9.140625" style="23"/>
    <col min="2030" max="2030" width="41.28515625" style="23" customWidth="1"/>
    <col min="2031" max="2033" width="19.42578125" style="23" customWidth="1"/>
    <col min="2034" max="2285" width="9.140625" style="23"/>
    <col min="2286" max="2286" width="41.28515625" style="23" customWidth="1"/>
    <col min="2287" max="2289" width="19.42578125" style="23" customWidth="1"/>
    <col min="2290" max="2541" width="9.140625" style="23"/>
    <col min="2542" max="2542" width="41.28515625" style="23" customWidth="1"/>
    <col min="2543" max="2545" width="19.42578125" style="23" customWidth="1"/>
    <col min="2546" max="2797" width="9.140625" style="23"/>
    <col min="2798" max="2798" width="41.28515625" style="23" customWidth="1"/>
    <col min="2799" max="2801" width="19.42578125" style="23" customWidth="1"/>
    <col min="2802" max="3053" width="9.140625" style="23"/>
    <col min="3054" max="3054" width="41.28515625" style="23" customWidth="1"/>
    <col min="3055" max="3057" width="19.42578125" style="23" customWidth="1"/>
    <col min="3058" max="3309" width="9.140625" style="23"/>
    <col min="3310" max="3310" width="41.28515625" style="23" customWidth="1"/>
    <col min="3311" max="3313" width="19.42578125" style="23" customWidth="1"/>
    <col min="3314" max="3565" width="9.140625" style="23"/>
    <col min="3566" max="3566" width="41.28515625" style="23" customWidth="1"/>
    <col min="3567" max="3569" width="19.42578125" style="23" customWidth="1"/>
    <col min="3570" max="3821" width="9.140625" style="23"/>
    <col min="3822" max="3822" width="41.28515625" style="23" customWidth="1"/>
    <col min="3823" max="3825" width="19.42578125" style="23" customWidth="1"/>
    <col min="3826" max="4077" width="9.140625" style="23"/>
    <col min="4078" max="4078" width="41.28515625" style="23" customWidth="1"/>
    <col min="4079" max="4081" width="19.42578125" style="23" customWidth="1"/>
    <col min="4082" max="4333" width="9.140625" style="23"/>
    <col min="4334" max="4334" width="41.28515625" style="23" customWidth="1"/>
    <col min="4335" max="4337" width="19.42578125" style="23" customWidth="1"/>
    <col min="4338" max="4589" width="9.140625" style="23"/>
    <col min="4590" max="4590" width="41.28515625" style="23" customWidth="1"/>
    <col min="4591" max="4593" width="19.42578125" style="23" customWidth="1"/>
    <col min="4594" max="4845" width="9.140625" style="23"/>
    <col min="4846" max="4846" width="41.28515625" style="23" customWidth="1"/>
    <col min="4847" max="4849" width="19.42578125" style="23" customWidth="1"/>
    <col min="4850" max="5101" width="9.140625" style="23"/>
    <col min="5102" max="5102" width="41.28515625" style="23" customWidth="1"/>
    <col min="5103" max="5105" width="19.42578125" style="23" customWidth="1"/>
    <col min="5106" max="5357" width="9.140625" style="23"/>
    <col min="5358" max="5358" width="41.28515625" style="23" customWidth="1"/>
    <col min="5359" max="5361" width="19.42578125" style="23" customWidth="1"/>
    <col min="5362" max="5613" width="9.140625" style="23"/>
    <col min="5614" max="5614" width="41.28515625" style="23" customWidth="1"/>
    <col min="5615" max="5617" width="19.42578125" style="23" customWidth="1"/>
    <col min="5618" max="5869" width="9.140625" style="23"/>
    <col min="5870" max="5870" width="41.28515625" style="23" customWidth="1"/>
    <col min="5871" max="5873" width="19.42578125" style="23" customWidth="1"/>
    <col min="5874" max="6125" width="9.140625" style="23"/>
    <col min="6126" max="6126" width="41.28515625" style="23" customWidth="1"/>
    <col min="6127" max="6129" width="19.42578125" style="23" customWidth="1"/>
    <col min="6130" max="6381" width="9.140625" style="23"/>
    <col min="6382" max="6382" width="41.28515625" style="23" customWidth="1"/>
    <col min="6383" max="6385" width="19.42578125" style="23" customWidth="1"/>
    <col min="6386" max="6637" width="9.140625" style="23"/>
    <col min="6638" max="6638" width="41.28515625" style="23" customWidth="1"/>
    <col min="6639" max="6641" width="19.42578125" style="23" customWidth="1"/>
    <col min="6642" max="6893" width="9.140625" style="23"/>
    <col min="6894" max="6894" width="41.28515625" style="23" customWidth="1"/>
    <col min="6895" max="6897" width="19.42578125" style="23" customWidth="1"/>
    <col min="6898" max="7149" width="9.140625" style="23"/>
    <col min="7150" max="7150" width="41.28515625" style="23" customWidth="1"/>
    <col min="7151" max="7153" width="19.42578125" style="23" customWidth="1"/>
    <col min="7154" max="7405" width="9.140625" style="23"/>
    <col min="7406" max="7406" width="41.28515625" style="23" customWidth="1"/>
    <col min="7407" max="7409" width="19.42578125" style="23" customWidth="1"/>
    <col min="7410" max="7661" width="9.140625" style="23"/>
    <col min="7662" max="7662" width="41.28515625" style="23" customWidth="1"/>
    <col min="7663" max="7665" width="19.42578125" style="23" customWidth="1"/>
    <col min="7666" max="7917" width="9.140625" style="23"/>
    <col min="7918" max="7918" width="41.28515625" style="23" customWidth="1"/>
    <col min="7919" max="7921" width="19.42578125" style="23" customWidth="1"/>
    <col min="7922" max="8173" width="9.140625" style="23"/>
    <col min="8174" max="8174" width="41.28515625" style="23" customWidth="1"/>
    <col min="8175" max="8177" width="19.42578125" style="23" customWidth="1"/>
    <col min="8178" max="8429" width="9.140625" style="23"/>
    <col min="8430" max="8430" width="41.28515625" style="23" customWidth="1"/>
    <col min="8431" max="8433" width="19.42578125" style="23" customWidth="1"/>
    <col min="8434" max="8685" width="9.140625" style="23"/>
    <col min="8686" max="8686" width="41.28515625" style="23" customWidth="1"/>
    <col min="8687" max="8689" width="19.42578125" style="23" customWidth="1"/>
    <col min="8690" max="8941" width="9.140625" style="23"/>
    <col min="8942" max="8942" width="41.28515625" style="23" customWidth="1"/>
    <col min="8943" max="8945" width="19.42578125" style="23" customWidth="1"/>
    <col min="8946" max="9197" width="9.140625" style="23"/>
    <col min="9198" max="9198" width="41.28515625" style="23" customWidth="1"/>
    <col min="9199" max="9201" width="19.42578125" style="23" customWidth="1"/>
    <col min="9202" max="9453" width="9.140625" style="23"/>
    <col min="9454" max="9454" width="41.28515625" style="23" customWidth="1"/>
    <col min="9455" max="9457" width="19.42578125" style="23" customWidth="1"/>
    <col min="9458" max="9709" width="9.140625" style="23"/>
    <col min="9710" max="9710" width="41.28515625" style="23" customWidth="1"/>
    <col min="9711" max="9713" width="19.42578125" style="23" customWidth="1"/>
    <col min="9714" max="9965" width="9.140625" style="23"/>
    <col min="9966" max="9966" width="41.28515625" style="23" customWidth="1"/>
    <col min="9967" max="9969" width="19.42578125" style="23" customWidth="1"/>
    <col min="9970" max="10221" width="9.140625" style="23"/>
    <col min="10222" max="10222" width="41.28515625" style="23" customWidth="1"/>
    <col min="10223" max="10225" width="19.42578125" style="23" customWidth="1"/>
    <col min="10226" max="10477" width="9.140625" style="23"/>
    <col min="10478" max="10478" width="41.28515625" style="23" customWidth="1"/>
    <col min="10479" max="10481" width="19.42578125" style="23" customWidth="1"/>
    <col min="10482" max="10733" width="9.140625" style="23"/>
    <col min="10734" max="10734" width="41.28515625" style="23" customWidth="1"/>
    <col min="10735" max="10737" width="19.42578125" style="23" customWidth="1"/>
    <col min="10738" max="10989" width="9.140625" style="23"/>
    <col min="10990" max="10990" width="41.28515625" style="23" customWidth="1"/>
    <col min="10991" max="10993" width="19.42578125" style="23" customWidth="1"/>
    <col min="10994" max="11245" width="9.140625" style="23"/>
    <col min="11246" max="11246" width="41.28515625" style="23" customWidth="1"/>
    <col min="11247" max="11249" width="19.42578125" style="23" customWidth="1"/>
    <col min="11250" max="11501" width="9.140625" style="23"/>
    <col min="11502" max="11502" width="41.28515625" style="23" customWidth="1"/>
    <col min="11503" max="11505" width="19.42578125" style="23" customWidth="1"/>
    <col min="11506" max="11757" width="9.140625" style="23"/>
    <col min="11758" max="11758" width="41.28515625" style="23" customWidth="1"/>
    <col min="11759" max="11761" width="19.42578125" style="23" customWidth="1"/>
    <col min="11762" max="12013" width="9.140625" style="23"/>
    <col min="12014" max="12014" width="41.28515625" style="23" customWidth="1"/>
    <col min="12015" max="12017" width="19.42578125" style="23" customWidth="1"/>
    <col min="12018" max="12269" width="9.140625" style="23"/>
    <col min="12270" max="12270" width="41.28515625" style="23" customWidth="1"/>
    <col min="12271" max="12273" width="19.42578125" style="23" customWidth="1"/>
    <col min="12274" max="12525" width="9.140625" style="23"/>
    <col min="12526" max="12526" width="41.28515625" style="23" customWidth="1"/>
    <col min="12527" max="12529" width="19.42578125" style="23" customWidth="1"/>
    <col min="12530" max="12781" width="9.140625" style="23"/>
    <col min="12782" max="12782" width="41.28515625" style="23" customWidth="1"/>
    <col min="12783" max="12785" width="19.42578125" style="23" customWidth="1"/>
    <col min="12786" max="13037" width="9.140625" style="23"/>
    <col min="13038" max="13038" width="41.28515625" style="23" customWidth="1"/>
    <col min="13039" max="13041" width="19.42578125" style="23" customWidth="1"/>
    <col min="13042" max="13293" width="9.140625" style="23"/>
    <col min="13294" max="13294" width="41.28515625" style="23" customWidth="1"/>
    <col min="13295" max="13297" width="19.42578125" style="23" customWidth="1"/>
    <col min="13298" max="13549" width="9.140625" style="23"/>
    <col min="13550" max="13550" width="41.28515625" style="23" customWidth="1"/>
    <col min="13551" max="13553" width="19.42578125" style="23" customWidth="1"/>
    <col min="13554" max="13805" width="9.140625" style="23"/>
    <col min="13806" max="13806" width="41.28515625" style="23" customWidth="1"/>
    <col min="13807" max="13809" width="19.42578125" style="23" customWidth="1"/>
    <col min="13810" max="14061" width="9.140625" style="23"/>
    <col min="14062" max="14062" width="41.28515625" style="23" customWidth="1"/>
    <col min="14063" max="14065" width="19.42578125" style="23" customWidth="1"/>
    <col min="14066" max="14317" width="9.140625" style="23"/>
    <col min="14318" max="14318" width="41.28515625" style="23" customWidth="1"/>
    <col min="14319" max="14321" width="19.42578125" style="23" customWidth="1"/>
    <col min="14322" max="14573" width="9.140625" style="23"/>
    <col min="14574" max="14574" width="41.28515625" style="23" customWidth="1"/>
    <col min="14575" max="14577" width="19.42578125" style="23" customWidth="1"/>
    <col min="14578" max="14829" width="9.140625" style="23"/>
    <col min="14830" max="14830" width="41.28515625" style="23" customWidth="1"/>
    <col min="14831" max="14833" width="19.42578125" style="23" customWidth="1"/>
    <col min="14834" max="15085" width="9.140625" style="23"/>
    <col min="15086" max="15086" width="41.28515625" style="23" customWidth="1"/>
    <col min="15087" max="15089" width="19.42578125" style="23" customWidth="1"/>
    <col min="15090" max="15341" width="9.140625" style="23"/>
    <col min="15342" max="15342" width="41.28515625" style="23" customWidth="1"/>
    <col min="15343" max="15345" width="19.42578125" style="23" customWidth="1"/>
    <col min="15346" max="15597" width="9.140625" style="23"/>
    <col min="15598" max="15598" width="41.28515625" style="23" customWidth="1"/>
    <col min="15599" max="15601" width="19.42578125" style="23" customWidth="1"/>
    <col min="15602" max="15853" width="9.140625" style="23"/>
    <col min="15854" max="15854" width="41.28515625" style="23" customWidth="1"/>
    <col min="15855" max="15857" width="19.42578125" style="23" customWidth="1"/>
    <col min="15858" max="16109" width="9.140625" style="23"/>
    <col min="16110" max="16110" width="41.28515625" style="23" customWidth="1"/>
    <col min="16111" max="16113" width="19.42578125" style="23" customWidth="1"/>
    <col min="16114" max="16384" width="9.140625" style="23"/>
  </cols>
  <sheetData>
    <row r="1" spans="1:4" ht="15.75" x14ac:dyDescent="0.25">
      <c r="A1" s="24" t="s">
        <v>0</v>
      </c>
      <c r="B1" s="87"/>
      <c r="C1" s="87"/>
      <c r="D1" s="87"/>
    </row>
    <row r="2" spans="1:4" ht="23.25" customHeight="1" x14ac:dyDescent="0.25">
      <c r="A2" s="24" t="s">
        <v>0</v>
      </c>
      <c r="B2" s="24"/>
      <c r="C2" s="25"/>
      <c r="D2" s="26" t="s">
        <v>163</v>
      </c>
    </row>
    <row r="3" spans="1:4" ht="84.75" customHeight="1" x14ac:dyDescent="0.25">
      <c r="A3" s="86" t="s">
        <v>175</v>
      </c>
      <c r="B3" s="86"/>
      <c r="C3" s="86"/>
      <c r="D3" s="86"/>
    </row>
    <row r="4" spans="1:4" ht="17.25" customHeight="1" x14ac:dyDescent="0.25">
      <c r="A4" s="24" t="s">
        <v>0</v>
      </c>
      <c r="B4" s="24"/>
      <c r="C4" s="24"/>
      <c r="D4" s="27" t="s">
        <v>1</v>
      </c>
    </row>
    <row r="5" spans="1:4" ht="48.75" customHeight="1" x14ac:dyDescent="0.25">
      <c r="A5" s="28" t="s">
        <v>2</v>
      </c>
      <c r="B5" s="28" t="s">
        <v>3</v>
      </c>
      <c r="C5" s="28" t="s">
        <v>130</v>
      </c>
      <c r="D5" s="28" t="s">
        <v>131</v>
      </c>
    </row>
    <row r="6" spans="1:4" ht="15.75" x14ac:dyDescent="0.25">
      <c r="A6" s="29" t="s">
        <v>6</v>
      </c>
      <c r="B6" s="30">
        <f>347580784+106395130.32</f>
        <v>453975914.31999999</v>
      </c>
      <c r="C6" s="30">
        <f>361136435+55545534</f>
        <v>416681969</v>
      </c>
      <c r="D6" s="30">
        <f>375581892+90947741</f>
        <v>466529633</v>
      </c>
    </row>
    <row r="7" spans="1:4" ht="15.75" x14ac:dyDescent="0.25">
      <c r="A7" s="29" t="s">
        <v>7</v>
      </c>
      <c r="B7" s="30">
        <v>70435961</v>
      </c>
      <c r="C7" s="30">
        <v>26178068</v>
      </c>
      <c r="D7" s="30">
        <v>41540191</v>
      </c>
    </row>
    <row r="8" spans="1:4" ht="15.75" x14ac:dyDescent="0.25">
      <c r="A8" s="29" t="s">
        <v>40</v>
      </c>
      <c r="B8" s="30">
        <v>31982726</v>
      </c>
      <c r="C8" s="30">
        <v>22415107</v>
      </c>
      <c r="D8" s="30">
        <v>35569004</v>
      </c>
    </row>
    <row r="9" spans="1:4" ht="15.75" x14ac:dyDescent="0.25">
      <c r="A9" s="29" t="s">
        <v>41</v>
      </c>
      <c r="B9" s="30">
        <v>8814435</v>
      </c>
      <c r="C9" s="30">
        <v>6511602</v>
      </c>
      <c r="D9" s="30">
        <v>10332818</v>
      </c>
    </row>
    <row r="10" spans="1:4" ht="15.75" x14ac:dyDescent="0.25">
      <c r="A10" s="29" t="s">
        <v>132</v>
      </c>
      <c r="B10" s="30">
        <v>6930274</v>
      </c>
      <c r="C10" s="30">
        <v>5119691</v>
      </c>
      <c r="D10" s="30">
        <v>8124089</v>
      </c>
    </row>
    <row r="11" spans="1:4" ht="31.5" x14ac:dyDescent="0.25">
      <c r="A11" s="29" t="s">
        <v>43</v>
      </c>
      <c r="B11" s="30">
        <v>8456371.0700000003</v>
      </c>
      <c r="C11" s="30">
        <v>4570274</v>
      </c>
      <c r="D11" s="30">
        <v>7252258</v>
      </c>
    </row>
    <row r="12" spans="1:4" ht="15.75" x14ac:dyDescent="0.25">
      <c r="A12" s="29" t="s">
        <v>46</v>
      </c>
      <c r="B12" s="30">
        <v>28352143</v>
      </c>
      <c r="C12" s="30">
        <v>20944947</v>
      </c>
      <c r="D12" s="30">
        <v>33236108</v>
      </c>
    </row>
    <row r="13" spans="1:4" ht="28.5" customHeight="1" x14ac:dyDescent="0.25">
      <c r="A13" s="29" t="s">
        <v>48</v>
      </c>
      <c r="B13" s="30">
        <v>6645212</v>
      </c>
      <c r="C13" s="30">
        <v>4909103</v>
      </c>
      <c r="D13" s="30">
        <v>7789922</v>
      </c>
    </row>
    <row r="14" spans="1:4" ht="15.75" x14ac:dyDescent="0.25">
      <c r="A14" s="29" t="s">
        <v>14</v>
      </c>
      <c r="B14" s="30">
        <v>6405913</v>
      </c>
      <c r="C14" s="30">
        <v>4732323</v>
      </c>
      <c r="D14" s="30">
        <v>7509401</v>
      </c>
    </row>
    <row r="15" spans="1:4" ht="31.5" x14ac:dyDescent="0.25">
      <c r="A15" s="29" t="s">
        <v>58</v>
      </c>
      <c r="B15" s="30">
        <v>14534143.310000001</v>
      </c>
      <c r="C15" s="30">
        <v>6091178</v>
      </c>
      <c r="D15" s="30">
        <v>9665675</v>
      </c>
    </row>
    <row r="16" spans="1:4" ht="31.5" x14ac:dyDescent="0.25">
      <c r="A16" s="29" t="s">
        <v>62</v>
      </c>
      <c r="B16" s="30">
        <v>18081035</v>
      </c>
      <c r="C16" s="30">
        <v>13357238</v>
      </c>
      <c r="D16" s="30">
        <v>21195690</v>
      </c>
    </row>
    <row r="17" spans="1:4" ht="31.5" x14ac:dyDescent="0.25">
      <c r="A17" s="29" t="s">
        <v>63</v>
      </c>
      <c r="B17" s="30">
        <v>553783</v>
      </c>
      <c r="C17" s="30">
        <v>409103</v>
      </c>
      <c r="D17" s="30">
        <v>649179</v>
      </c>
    </row>
    <row r="18" spans="1:4" ht="31.5" x14ac:dyDescent="0.25">
      <c r="A18" s="29" t="s">
        <v>64</v>
      </c>
      <c r="B18" s="30">
        <v>2547404</v>
      </c>
      <c r="C18" s="30">
        <v>1881876</v>
      </c>
      <c r="D18" s="30">
        <v>2986223</v>
      </c>
    </row>
    <row r="19" spans="1:4" ht="31.5" x14ac:dyDescent="0.25">
      <c r="A19" s="29" t="s">
        <v>65</v>
      </c>
      <c r="B19" s="30">
        <v>4153377</v>
      </c>
      <c r="C19" s="30">
        <v>3068278</v>
      </c>
      <c r="D19" s="30">
        <v>4868841</v>
      </c>
    </row>
    <row r="20" spans="1:4" ht="31.5" x14ac:dyDescent="0.25">
      <c r="A20" s="29" t="s">
        <v>66</v>
      </c>
      <c r="B20" s="30">
        <v>996810</v>
      </c>
      <c r="C20" s="30">
        <v>736386</v>
      </c>
      <c r="D20" s="30">
        <v>1168522</v>
      </c>
    </row>
    <row r="21" spans="1:4" ht="15.75" x14ac:dyDescent="0.25">
      <c r="A21" s="29" t="s">
        <v>69</v>
      </c>
      <c r="B21" s="30">
        <v>7115819</v>
      </c>
      <c r="C21" s="30">
        <v>5256761</v>
      </c>
      <c r="D21" s="30">
        <v>8341596</v>
      </c>
    </row>
    <row r="22" spans="1:4" ht="15.75" x14ac:dyDescent="0.25">
      <c r="A22" s="29" t="s">
        <v>18</v>
      </c>
      <c r="B22" s="30">
        <v>38722671</v>
      </c>
      <c r="C22" s="30">
        <v>13868179</v>
      </c>
      <c r="D22" s="30">
        <v>22006468</v>
      </c>
    </row>
    <row r="23" spans="1:4" ht="36.75" customHeight="1" x14ac:dyDescent="0.25">
      <c r="A23" s="29" t="s">
        <v>72</v>
      </c>
      <c r="B23" s="30">
        <v>15300657.1</v>
      </c>
      <c r="C23" s="30">
        <v>5522581</v>
      </c>
      <c r="D23" s="30">
        <v>8763408</v>
      </c>
    </row>
    <row r="24" spans="1:4" ht="32.25" customHeight="1" x14ac:dyDescent="0.25">
      <c r="A24" s="29" t="s">
        <v>75</v>
      </c>
      <c r="B24" s="30">
        <v>14095986</v>
      </c>
      <c r="C24" s="30">
        <v>10413311</v>
      </c>
      <c r="D24" s="30">
        <v>16524173</v>
      </c>
    </row>
    <row r="25" spans="1:4" ht="34.5" customHeight="1" x14ac:dyDescent="0.25">
      <c r="A25" s="29" t="s">
        <v>77</v>
      </c>
      <c r="B25" s="30">
        <v>10939009</v>
      </c>
      <c r="C25" s="30">
        <v>8081116</v>
      </c>
      <c r="D25" s="30">
        <v>12823372</v>
      </c>
    </row>
    <row r="26" spans="1:4" ht="31.5" x14ac:dyDescent="0.25">
      <c r="A26" s="29" t="s">
        <v>176</v>
      </c>
      <c r="B26" s="30">
        <v>16231208</v>
      </c>
      <c r="C26" s="30">
        <v>11990691</v>
      </c>
      <c r="D26" s="30">
        <v>19027210</v>
      </c>
    </row>
    <row r="27" spans="1:4" ht="15.75" x14ac:dyDescent="0.25">
      <c r="A27" s="29" t="s">
        <v>82</v>
      </c>
      <c r="B27" s="30">
        <v>9643199</v>
      </c>
      <c r="C27" s="30">
        <v>7123845</v>
      </c>
      <c r="D27" s="30">
        <v>11304345</v>
      </c>
    </row>
    <row r="28" spans="1:4" ht="30" customHeight="1" x14ac:dyDescent="0.25">
      <c r="A28" s="29" t="s">
        <v>86</v>
      </c>
      <c r="B28" s="30">
        <v>9495151</v>
      </c>
      <c r="C28" s="30">
        <v>7014476</v>
      </c>
      <c r="D28" s="30">
        <v>11130795</v>
      </c>
    </row>
    <row r="29" spans="1:4" ht="36" customHeight="1" x14ac:dyDescent="0.25">
      <c r="A29" s="29" t="s">
        <v>88</v>
      </c>
      <c r="B29" s="30">
        <v>10465708</v>
      </c>
      <c r="C29" s="30">
        <v>7731468</v>
      </c>
      <c r="D29" s="30">
        <v>12268541</v>
      </c>
    </row>
    <row r="30" spans="1:4" ht="31.5" x14ac:dyDescent="0.25">
      <c r="A30" s="29" t="s">
        <v>177</v>
      </c>
      <c r="B30" s="30">
        <v>9735250</v>
      </c>
      <c r="C30" s="30">
        <v>7191847</v>
      </c>
      <c r="D30" s="30">
        <v>11412253</v>
      </c>
    </row>
    <row r="31" spans="1:4" ht="31.5" x14ac:dyDescent="0.25">
      <c r="A31" s="29" t="s">
        <v>93</v>
      </c>
      <c r="B31" s="30">
        <v>13386981</v>
      </c>
      <c r="C31" s="30">
        <v>9889538</v>
      </c>
      <c r="D31" s="30">
        <v>15693035</v>
      </c>
    </row>
    <row r="32" spans="1:4" ht="31.5" x14ac:dyDescent="0.25">
      <c r="A32" s="29" t="s">
        <v>96</v>
      </c>
      <c r="B32" s="30">
        <v>23325470.109999999</v>
      </c>
      <c r="C32" s="30">
        <v>12533256</v>
      </c>
      <c r="D32" s="30">
        <v>19888169</v>
      </c>
    </row>
    <row r="33" spans="1:4" ht="15.75" x14ac:dyDescent="0.25">
      <c r="A33" s="29" t="s">
        <v>99</v>
      </c>
      <c r="B33" s="30">
        <v>3715662</v>
      </c>
      <c r="C33" s="30">
        <v>2744919</v>
      </c>
      <c r="D33" s="30">
        <v>4355724</v>
      </c>
    </row>
    <row r="34" spans="1:4" ht="31.5" x14ac:dyDescent="0.25">
      <c r="A34" s="29" t="s">
        <v>100</v>
      </c>
      <c r="B34" s="30">
        <v>21176892.600000001</v>
      </c>
      <c r="C34" s="30">
        <v>10979692</v>
      </c>
      <c r="D34" s="30">
        <v>17422924</v>
      </c>
    </row>
    <row r="35" spans="1:4" ht="31.5" x14ac:dyDescent="0.25">
      <c r="A35" s="29" t="s">
        <v>102</v>
      </c>
      <c r="B35" s="30">
        <v>4200760</v>
      </c>
      <c r="C35" s="30">
        <v>3103282</v>
      </c>
      <c r="D35" s="30">
        <v>4924387</v>
      </c>
    </row>
    <row r="36" spans="1:4" ht="31.5" x14ac:dyDescent="0.25">
      <c r="A36" s="29" t="s">
        <v>104</v>
      </c>
      <c r="B36" s="30">
        <v>15443977.449999999</v>
      </c>
      <c r="C36" s="30">
        <v>6422876</v>
      </c>
      <c r="D36" s="30">
        <v>10192024</v>
      </c>
    </row>
    <row r="37" spans="1:4" ht="15.75" x14ac:dyDescent="0.25">
      <c r="A37" s="29" t="s">
        <v>107</v>
      </c>
      <c r="B37" s="30">
        <f>10692028+15298689</f>
        <v>25990717</v>
      </c>
      <c r="C37" s="30">
        <f>7898660+11301799</f>
        <v>19200459</v>
      </c>
      <c r="D37" s="30">
        <f>12533847+17934054</f>
        <v>30467901</v>
      </c>
    </row>
    <row r="38" spans="1:4" ht="31.5" x14ac:dyDescent="0.25">
      <c r="A38" s="29" t="s">
        <v>109</v>
      </c>
      <c r="B38" s="30">
        <v>9885892</v>
      </c>
      <c r="C38" s="30">
        <v>7303133</v>
      </c>
      <c r="D38" s="30">
        <v>11588845</v>
      </c>
    </row>
    <row r="39" spans="1:4" ht="31.5" x14ac:dyDescent="0.25">
      <c r="A39" s="29" t="s">
        <v>112</v>
      </c>
      <c r="B39" s="30">
        <v>10392320</v>
      </c>
      <c r="C39" s="30">
        <v>7677253</v>
      </c>
      <c r="D39" s="30">
        <v>12182511</v>
      </c>
    </row>
    <row r="40" spans="1:4" ht="15.75" x14ac:dyDescent="0.25">
      <c r="A40" s="29" t="s">
        <v>115</v>
      </c>
      <c r="B40" s="30">
        <v>17575433</v>
      </c>
      <c r="C40" s="30">
        <v>12983728</v>
      </c>
      <c r="D40" s="30">
        <v>20602992</v>
      </c>
    </row>
    <row r="41" spans="1:4" ht="31.5" x14ac:dyDescent="0.25">
      <c r="A41" s="29" t="s">
        <v>120</v>
      </c>
      <c r="B41" s="30">
        <v>25639873.039999999</v>
      </c>
      <c r="C41" s="30">
        <v>15868368</v>
      </c>
      <c r="D41" s="30">
        <v>25180429</v>
      </c>
    </row>
    <row r="42" spans="1:4" ht="15.75" x14ac:dyDescent="0.25">
      <c r="A42" s="32" t="s">
        <v>38</v>
      </c>
      <c r="B42" s="33">
        <f>SUM(B6:B41)</f>
        <v>975344138</v>
      </c>
      <c r="C42" s="33">
        <f>SUM(C6:C41)</f>
        <v>730507922</v>
      </c>
      <c r="D42" s="33">
        <f>SUM(D6:D41)</f>
        <v>964518656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D12"/>
  <sheetViews>
    <sheetView view="pageBreakPreview" zoomScaleNormal="100" zoomScaleSheetLayoutView="100" workbookViewId="0">
      <selection activeCell="R28" sqref="R27:R28"/>
    </sheetView>
  </sheetViews>
  <sheetFormatPr defaultColWidth="9.140625" defaultRowHeight="15" x14ac:dyDescent="0.25"/>
  <cols>
    <col min="1" max="1" width="41.140625" style="2" customWidth="1"/>
    <col min="2" max="4" width="16.140625" style="2" bestFit="1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164</v>
      </c>
      <c r="C2" s="85"/>
      <c r="D2" s="85"/>
    </row>
    <row r="3" spans="1:4" ht="96" customHeight="1" x14ac:dyDescent="0.25">
      <c r="A3" s="88" t="s">
        <v>179</v>
      </c>
      <c r="B3" s="88"/>
      <c r="C3" s="88"/>
      <c r="D3" s="88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47.25" x14ac:dyDescent="0.25">
      <c r="A5" s="6" t="s">
        <v>128</v>
      </c>
      <c r="B5" s="6" t="s">
        <v>129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48">
        <v>111514647.45</v>
      </c>
      <c r="C6" s="48">
        <v>0</v>
      </c>
      <c r="D6" s="48">
        <v>0</v>
      </c>
    </row>
    <row r="7" spans="1:4" ht="15" customHeight="1" x14ac:dyDescent="0.25">
      <c r="A7" s="7" t="s">
        <v>74</v>
      </c>
      <c r="B7" s="8">
        <v>7134617.6600000001</v>
      </c>
      <c r="C7" s="8">
        <v>0</v>
      </c>
      <c r="D7" s="48">
        <v>0</v>
      </c>
    </row>
    <row r="8" spans="1:4" ht="15" customHeight="1" x14ac:dyDescent="0.25">
      <c r="A8" s="7" t="s">
        <v>99</v>
      </c>
      <c r="B8" s="8">
        <v>1559472.5</v>
      </c>
      <c r="C8" s="8">
        <v>0</v>
      </c>
      <c r="D8" s="48">
        <v>0</v>
      </c>
    </row>
    <row r="9" spans="1:4" ht="15" customHeight="1" x14ac:dyDescent="0.25">
      <c r="A9" s="7" t="s">
        <v>107</v>
      </c>
      <c r="B9" s="8">
        <v>2294687</v>
      </c>
      <c r="C9" s="8">
        <v>0</v>
      </c>
      <c r="D9" s="8">
        <v>0</v>
      </c>
    </row>
    <row r="10" spans="1:4" ht="15" customHeight="1" x14ac:dyDescent="0.25">
      <c r="A10" s="7" t="s">
        <v>108</v>
      </c>
      <c r="B10" s="8">
        <v>6289370.5</v>
      </c>
      <c r="C10" s="8">
        <v>0</v>
      </c>
      <c r="D10" s="48">
        <v>0</v>
      </c>
    </row>
    <row r="11" spans="1:4" ht="15" customHeight="1" x14ac:dyDescent="0.25">
      <c r="A11" s="7" t="s">
        <v>119</v>
      </c>
      <c r="B11" s="48">
        <v>4560000</v>
      </c>
      <c r="C11" s="48">
        <v>0</v>
      </c>
      <c r="D11" s="48">
        <v>0</v>
      </c>
    </row>
    <row r="12" spans="1:4" ht="15.75" x14ac:dyDescent="0.25">
      <c r="A12" s="16" t="s">
        <v>38</v>
      </c>
      <c r="B12" s="49">
        <f>SUM(B6:B11)</f>
        <v>133352795.11</v>
      </c>
      <c r="C12" s="49">
        <f>SUM(C6:C11)</f>
        <v>0</v>
      </c>
      <c r="D12" s="49">
        <f>SUM(D6:D11)</f>
        <v>0</v>
      </c>
    </row>
  </sheetData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view="pageBreakPreview" zoomScaleNormal="100" zoomScaleSheetLayoutView="100" workbookViewId="0">
      <selection activeCell="I21" sqref="I21"/>
    </sheetView>
  </sheetViews>
  <sheetFormatPr defaultColWidth="9.140625" defaultRowHeight="15" x14ac:dyDescent="0.25"/>
  <cols>
    <col min="1" max="1" width="39" style="2" customWidth="1"/>
    <col min="2" max="4" width="16.140625" style="2" bestFit="1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165</v>
      </c>
      <c r="C2" s="85"/>
      <c r="D2" s="85"/>
    </row>
    <row r="3" spans="1:4" ht="135" customHeight="1" x14ac:dyDescent="0.25">
      <c r="A3" s="88" t="s">
        <v>231</v>
      </c>
      <c r="B3" s="88"/>
      <c r="C3" s="88"/>
      <c r="D3" s="88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47.25" x14ac:dyDescent="0.25">
      <c r="A5" s="6" t="s">
        <v>2</v>
      </c>
      <c r="B5" s="6" t="s">
        <v>129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8">
        <v>111764891.3</v>
      </c>
      <c r="C6" s="8">
        <v>0</v>
      </c>
      <c r="D6" s="8">
        <v>0</v>
      </c>
    </row>
    <row r="7" spans="1:4" ht="15" customHeight="1" x14ac:dyDescent="0.25">
      <c r="A7" s="7" t="s">
        <v>13</v>
      </c>
      <c r="B7" s="8">
        <v>38606081</v>
      </c>
      <c r="C7" s="8">
        <v>0</v>
      </c>
      <c r="D7" s="8">
        <v>0</v>
      </c>
    </row>
    <row r="8" spans="1:4" ht="15" customHeight="1" x14ac:dyDescent="0.25">
      <c r="A8" s="7" t="s">
        <v>180</v>
      </c>
      <c r="B8" s="8">
        <v>94637461</v>
      </c>
      <c r="C8" s="8">
        <v>0</v>
      </c>
      <c r="D8" s="8">
        <v>0</v>
      </c>
    </row>
    <row r="9" spans="1:4" ht="15" customHeight="1" x14ac:dyDescent="0.25">
      <c r="A9" s="7" t="s">
        <v>29</v>
      </c>
      <c r="B9" s="8">
        <v>82000000</v>
      </c>
      <c r="C9" s="8">
        <v>0</v>
      </c>
      <c r="D9" s="8">
        <v>0</v>
      </c>
    </row>
    <row r="10" spans="1:4" ht="15" customHeight="1" x14ac:dyDescent="0.25">
      <c r="A10" s="7" t="s">
        <v>33</v>
      </c>
      <c r="B10" s="8">
        <v>74637461</v>
      </c>
      <c r="C10" s="8">
        <v>0</v>
      </c>
      <c r="D10" s="8">
        <v>0</v>
      </c>
    </row>
    <row r="11" spans="1:4" ht="15.75" x14ac:dyDescent="0.25">
      <c r="A11" s="16" t="s">
        <v>38</v>
      </c>
      <c r="B11" s="11">
        <f>SUM(B6:B10)</f>
        <v>401645894.30000001</v>
      </c>
      <c r="C11" s="11">
        <f>SUM(C6:C10)</f>
        <v>0</v>
      </c>
      <c r="D11" s="11">
        <f>SUM(D6:D10)</f>
        <v>0</v>
      </c>
    </row>
  </sheetData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25" sqref="B25"/>
    </sheetView>
  </sheetViews>
  <sheetFormatPr defaultColWidth="9.140625" defaultRowHeight="15" x14ac:dyDescent="0.25"/>
  <cols>
    <col min="1" max="1" width="39" style="2" customWidth="1"/>
    <col min="2" max="4" width="16.140625" style="2" bestFit="1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166</v>
      </c>
      <c r="C2" s="85"/>
      <c r="D2" s="85"/>
    </row>
    <row r="3" spans="1:4" ht="111.75" customHeight="1" x14ac:dyDescent="0.25">
      <c r="A3" s="81" t="s">
        <v>232</v>
      </c>
      <c r="B3" s="81"/>
      <c r="C3" s="81"/>
      <c r="D3" s="81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47.25" x14ac:dyDescent="0.25">
      <c r="A5" s="6" t="s">
        <v>2</v>
      </c>
      <c r="B5" s="6" t="s">
        <v>129</v>
      </c>
      <c r="C5" s="6" t="s">
        <v>130</v>
      </c>
      <c r="D5" s="6" t="s">
        <v>131</v>
      </c>
    </row>
    <row r="6" spans="1:4" ht="15.75" x14ac:dyDescent="0.25">
      <c r="A6" s="7" t="s">
        <v>6</v>
      </c>
      <c r="B6" s="8">
        <v>412754891.30000001</v>
      </c>
      <c r="C6" s="8">
        <v>401809893.62</v>
      </c>
      <c r="D6" s="8">
        <v>0</v>
      </c>
    </row>
    <row r="7" spans="1:4" ht="15.75" x14ac:dyDescent="0.25">
      <c r="A7" s="16" t="s">
        <v>38</v>
      </c>
      <c r="B7" s="11">
        <f>SUM(B6:B6)</f>
        <v>412754891.30000001</v>
      </c>
      <c r="C7" s="11">
        <f>SUM(C6:C6)</f>
        <v>401809893.62</v>
      </c>
      <c r="D7" s="11">
        <f>SUM(D6:D6)</f>
        <v>0</v>
      </c>
    </row>
  </sheetData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view="pageBreakPreview" zoomScaleNormal="100" zoomScaleSheetLayoutView="100" workbookViewId="0">
      <selection activeCell="B25" sqref="B25"/>
    </sheetView>
  </sheetViews>
  <sheetFormatPr defaultColWidth="9.140625" defaultRowHeight="15" x14ac:dyDescent="0.25"/>
  <cols>
    <col min="1" max="1" width="39" style="2" customWidth="1"/>
    <col min="2" max="4" width="16.140625" style="2" bestFit="1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9" t="s">
        <v>167</v>
      </c>
      <c r="C2" s="89"/>
      <c r="D2" s="89"/>
    </row>
    <row r="3" spans="1:4" ht="81" customHeight="1" x14ac:dyDescent="0.25">
      <c r="A3" s="81" t="s">
        <v>182</v>
      </c>
      <c r="B3" s="81"/>
      <c r="C3" s="81"/>
      <c r="D3" s="81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47.25" x14ac:dyDescent="0.25">
      <c r="A5" s="6" t="s">
        <v>2</v>
      </c>
      <c r="B5" s="6" t="s">
        <v>129</v>
      </c>
      <c r="C5" s="6" t="s">
        <v>130</v>
      </c>
      <c r="D5" s="6" t="s">
        <v>131</v>
      </c>
    </row>
    <row r="6" spans="1:4" ht="15.75" x14ac:dyDescent="0.25">
      <c r="A6" s="7" t="s">
        <v>29</v>
      </c>
      <c r="B6" s="8">
        <v>0</v>
      </c>
      <c r="C6" s="8">
        <v>0</v>
      </c>
      <c r="D6" s="8">
        <v>34040404.039999999</v>
      </c>
    </row>
    <row r="7" spans="1:4" ht="15.6" hidden="1" x14ac:dyDescent="0.3">
      <c r="A7" s="7" t="s">
        <v>30</v>
      </c>
      <c r="B7" s="8"/>
      <c r="C7" s="8"/>
      <c r="D7" s="8"/>
    </row>
    <row r="8" spans="1:4" ht="15.6" hidden="1" x14ac:dyDescent="0.3">
      <c r="A8" s="7" t="s">
        <v>31</v>
      </c>
      <c r="B8" s="8"/>
      <c r="C8" s="8"/>
      <c r="D8" s="8"/>
    </row>
    <row r="9" spans="1:4" ht="15.6" hidden="1" x14ac:dyDescent="0.3">
      <c r="A9" s="7" t="s">
        <v>181</v>
      </c>
      <c r="B9" s="8"/>
      <c r="C9" s="8"/>
      <c r="D9" s="8"/>
    </row>
    <row r="10" spans="1:4" ht="15.6" hidden="1" x14ac:dyDescent="0.3">
      <c r="A10" s="7" t="s">
        <v>33</v>
      </c>
      <c r="B10" s="8"/>
      <c r="C10" s="8"/>
      <c r="D10" s="8"/>
    </row>
    <row r="11" spans="1:4" ht="15.6" hidden="1" x14ac:dyDescent="0.3">
      <c r="A11" s="7" t="s">
        <v>34</v>
      </c>
      <c r="B11" s="8"/>
      <c r="C11" s="8"/>
      <c r="D11" s="8"/>
    </row>
    <row r="12" spans="1:4" ht="15.6" hidden="1" x14ac:dyDescent="0.3">
      <c r="A12" s="7" t="s">
        <v>35</v>
      </c>
      <c r="B12" s="8"/>
      <c r="C12" s="8"/>
      <c r="D12" s="8"/>
    </row>
    <row r="13" spans="1:4" ht="15.6" hidden="1" x14ac:dyDescent="0.3">
      <c r="A13" s="7" t="s">
        <v>36</v>
      </c>
      <c r="B13" s="8"/>
      <c r="C13" s="8"/>
      <c r="D13" s="8"/>
    </row>
    <row r="14" spans="1:4" ht="15.6" hidden="1" x14ac:dyDescent="0.3">
      <c r="A14" s="50" t="s">
        <v>37</v>
      </c>
      <c r="B14" s="8"/>
      <c r="C14" s="8"/>
      <c r="D14" s="8"/>
    </row>
    <row r="15" spans="1:4" ht="15.75" x14ac:dyDescent="0.25">
      <c r="A15" s="16" t="s">
        <v>38</v>
      </c>
      <c r="B15" s="11">
        <f>SUM(B6:B14)</f>
        <v>0</v>
      </c>
      <c r="C15" s="11">
        <f>SUM(C6:C14)</f>
        <v>0</v>
      </c>
      <c r="D15" s="11">
        <f>SUM(D6:D14)</f>
        <v>34040404.039999999</v>
      </c>
    </row>
  </sheetData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view="pageBreakPreview" zoomScaleNormal="100" zoomScaleSheetLayoutView="100" workbookViewId="0">
      <selection activeCell="K22" sqref="K22"/>
    </sheetView>
  </sheetViews>
  <sheetFormatPr defaultColWidth="9.140625" defaultRowHeight="15" x14ac:dyDescent="0.25"/>
  <cols>
    <col min="1" max="1" width="42.140625" style="2" customWidth="1"/>
    <col min="2" max="2" width="19.7109375" style="2" bestFit="1" customWidth="1"/>
    <col min="3" max="3" width="18" style="2" bestFit="1" customWidth="1"/>
    <col min="4" max="4" width="16.140625" style="2" bestFit="1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168</v>
      </c>
      <c r="C2" s="85"/>
      <c r="D2" s="85"/>
    </row>
    <row r="3" spans="1:4" ht="78.75" customHeight="1" x14ac:dyDescent="0.25">
      <c r="A3" s="88" t="s">
        <v>183</v>
      </c>
      <c r="B3" s="88"/>
      <c r="C3" s="88"/>
      <c r="D3" s="88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47.25" x14ac:dyDescent="0.25">
      <c r="A5" s="6" t="s">
        <v>237</v>
      </c>
      <c r="B5" s="6" t="s">
        <v>129</v>
      </c>
      <c r="C5" s="6" t="s">
        <v>130</v>
      </c>
      <c r="D5" s="6" t="s">
        <v>131</v>
      </c>
    </row>
    <row r="6" spans="1:4" ht="15.75" x14ac:dyDescent="0.25">
      <c r="A6" s="7" t="s">
        <v>40</v>
      </c>
      <c r="B6" s="8">
        <v>104571095.73</v>
      </c>
      <c r="C6" s="8">
        <v>0</v>
      </c>
      <c r="D6" s="8">
        <v>0</v>
      </c>
    </row>
    <row r="7" spans="1:4" ht="31.5" x14ac:dyDescent="0.25">
      <c r="A7" s="7" t="s">
        <v>62</v>
      </c>
      <c r="B7" s="8">
        <v>149138008.36000001</v>
      </c>
      <c r="C7" s="8">
        <v>0</v>
      </c>
      <c r="D7" s="8">
        <v>0</v>
      </c>
    </row>
    <row r="8" spans="1:4" ht="15.75" x14ac:dyDescent="0.25">
      <c r="A8" s="7" t="s">
        <v>18</v>
      </c>
      <c r="B8" s="8">
        <v>115020572.40000001</v>
      </c>
      <c r="C8" s="8">
        <v>0</v>
      </c>
      <c r="D8" s="8">
        <v>0</v>
      </c>
    </row>
    <row r="9" spans="1:4" ht="15.75" x14ac:dyDescent="0.25">
      <c r="A9" s="7" t="s">
        <v>99</v>
      </c>
      <c r="B9" s="8">
        <v>123023428.75</v>
      </c>
      <c r="C9" s="8">
        <v>0</v>
      </c>
      <c r="D9" s="8">
        <v>0</v>
      </c>
    </row>
    <row r="10" spans="1:4" ht="15.75" x14ac:dyDescent="0.25">
      <c r="A10" s="16" t="s">
        <v>38</v>
      </c>
      <c r="B10" s="11">
        <f>SUM(B6:B9)</f>
        <v>491753105.24000001</v>
      </c>
      <c r="C10" s="11">
        <f>SUM(C6:C9)</f>
        <v>0</v>
      </c>
      <c r="D10" s="11">
        <f>SUM(D6:D9)</f>
        <v>0</v>
      </c>
    </row>
  </sheetData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C21" sqref="C21"/>
    </sheetView>
  </sheetViews>
  <sheetFormatPr defaultColWidth="9.140625" defaultRowHeight="15" x14ac:dyDescent="0.25"/>
  <cols>
    <col min="1" max="1" width="42.140625" style="2" customWidth="1"/>
    <col min="2" max="2" width="19.7109375" style="2" bestFit="1" customWidth="1"/>
    <col min="3" max="3" width="18" style="2" bestFit="1" customWidth="1"/>
    <col min="4" max="4" width="15" style="2" bestFit="1" customWidth="1"/>
    <col min="5" max="16384" width="9.140625" style="2"/>
  </cols>
  <sheetData>
    <row r="1" spans="1:4" ht="15.75" x14ac:dyDescent="0.25">
      <c r="A1" s="84"/>
      <c r="B1" s="84"/>
      <c r="C1" s="84"/>
      <c r="D1" s="84"/>
    </row>
    <row r="2" spans="1:4" ht="24.75" customHeight="1" x14ac:dyDescent="0.25">
      <c r="A2" s="1" t="s">
        <v>0</v>
      </c>
      <c r="B2" s="85" t="s">
        <v>169</v>
      </c>
      <c r="C2" s="85"/>
      <c r="D2" s="85"/>
    </row>
    <row r="3" spans="1:4" ht="106.15" customHeight="1" x14ac:dyDescent="0.25">
      <c r="A3" s="88" t="s">
        <v>184</v>
      </c>
      <c r="B3" s="88"/>
      <c r="C3" s="88"/>
      <c r="D3" s="88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47.25" x14ac:dyDescent="0.25">
      <c r="A5" s="6" t="s">
        <v>237</v>
      </c>
      <c r="B5" s="6" t="s">
        <v>129</v>
      </c>
      <c r="C5" s="6" t="s">
        <v>130</v>
      </c>
      <c r="D5" s="6" t="s">
        <v>131</v>
      </c>
    </row>
    <row r="6" spans="1:4" ht="15" customHeight="1" x14ac:dyDescent="0.25">
      <c r="A6" s="7" t="s">
        <v>13</v>
      </c>
      <c r="B6" s="8">
        <v>87359877</v>
      </c>
      <c r="C6" s="8">
        <v>38564222.399999999</v>
      </c>
      <c r="D6" s="8">
        <v>0</v>
      </c>
    </row>
    <row r="7" spans="1:4" ht="15.75" x14ac:dyDescent="0.25">
      <c r="A7" s="16" t="s">
        <v>38</v>
      </c>
      <c r="B7" s="11">
        <f>SUM(B6:B6)</f>
        <v>87359877</v>
      </c>
      <c r="C7" s="11">
        <f>SUM(C6:C6)</f>
        <v>38564222.399999999</v>
      </c>
      <c r="D7" s="11">
        <f>SUM(D6:D6)</f>
        <v>0</v>
      </c>
    </row>
  </sheetData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80" zoomScaleNormal="100" zoomScaleSheetLayoutView="80" workbookViewId="0">
      <selection activeCell="D38" sqref="D38"/>
    </sheetView>
  </sheetViews>
  <sheetFormatPr defaultColWidth="9.140625" defaultRowHeight="15" x14ac:dyDescent="0.25"/>
  <cols>
    <col min="1" max="1" width="41.28515625" style="2" customWidth="1"/>
    <col min="2" max="4" width="21.7109375" style="2" customWidth="1"/>
    <col min="5" max="233" width="9.140625" style="2"/>
    <col min="234" max="234" width="41.28515625" style="2" customWidth="1"/>
    <col min="235" max="237" width="19.42578125" style="2" customWidth="1"/>
    <col min="238" max="489" width="9.140625" style="2"/>
    <col min="490" max="490" width="41.28515625" style="2" customWidth="1"/>
    <col min="491" max="493" width="19.42578125" style="2" customWidth="1"/>
    <col min="494" max="745" width="9.140625" style="2"/>
    <col min="746" max="746" width="41.28515625" style="2" customWidth="1"/>
    <col min="747" max="749" width="19.42578125" style="2" customWidth="1"/>
    <col min="750" max="1001" width="9.140625" style="2"/>
    <col min="1002" max="1002" width="41.28515625" style="2" customWidth="1"/>
    <col min="1003" max="1005" width="19.42578125" style="2" customWidth="1"/>
    <col min="1006" max="1257" width="9.140625" style="2"/>
    <col min="1258" max="1258" width="41.28515625" style="2" customWidth="1"/>
    <col min="1259" max="1261" width="19.42578125" style="2" customWidth="1"/>
    <col min="1262" max="1513" width="9.140625" style="2"/>
    <col min="1514" max="1514" width="41.28515625" style="2" customWidth="1"/>
    <col min="1515" max="1517" width="19.42578125" style="2" customWidth="1"/>
    <col min="1518" max="1769" width="9.140625" style="2"/>
    <col min="1770" max="1770" width="41.28515625" style="2" customWidth="1"/>
    <col min="1771" max="1773" width="19.42578125" style="2" customWidth="1"/>
    <col min="1774" max="2025" width="9.140625" style="2"/>
    <col min="2026" max="2026" width="41.28515625" style="2" customWidth="1"/>
    <col min="2027" max="2029" width="19.42578125" style="2" customWidth="1"/>
    <col min="2030" max="2281" width="9.140625" style="2"/>
    <col min="2282" max="2282" width="41.28515625" style="2" customWidth="1"/>
    <col min="2283" max="2285" width="19.42578125" style="2" customWidth="1"/>
    <col min="2286" max="2537" width="9.140625" style="2"/>
    <col min="2538" max="2538" width="41.28515625" style="2" customWidth="1"/>
    <col min="2539" max="2541" width="19.42578125" style="2" customWidth="1"/>
    <col min="2542" max="2793" width="9.140625" style="2"/>
    <col min="2794" max="2794" width="41.28515625" style="2" customWidth="1"/>
    <col min="2795" max="2797" width="19.42578125" style="2" customWidth="1"/>
    <col min="2798" max="3049" width="9.140625" style="2"/>
    <col min="3050" max="3050" width="41.28515625" style="2" customWidth="1"/>
    <col min="3051" max="3053" width="19.42578125" style="2" customWidth="1"/>
    <col min="3054" max="3305" width="9.140625" style="2"/>
    <col min="3306" max="3306" width="41.28515625" style="2" customWidth="1"/>
    <col min="3307" max="3309" width="19.42578125" style="2" customWidth="1"/>
    <col min="3310" max="3561" width="9.140625" style="2"/>
    <col min="3562" max="3562" width="41.28515625" style="2" customWidth="1"/>
    <col min="3563" max="3565" width="19.42578125" style="2" customWidth="1"/>
    <col min="3566" max="3817" width="9.140625" style="2"/>
    <col min="3818" max="3818" width="41.28515625" style="2" customWidth="1"/>
    <col min="3819" max="3821" width="19.42578125" style="2" customWidth="1"/>
    <col min="3822" max="4073" width="9.140625" style="2"/>
    <col min="4074" max="4074" width="41.28515625" style="2" customWidth="1"/>
    <col min="4075" max="4077" width="19.42578125" style="2" customWidth="1"/>
    <col min="4078" max="4329" width="9.140625" style="2"/>
    <col min="4330" max="4330" width="41.28515625" style="2" customWidth="1"/>
    <col min="4331" max="4333" width="19.42578125" style="2" customWidth="1"/>
    <col min="4334" max="4585" width="9.140625" style="2"/>
    <col min="4586" max="4586" width="41.28515625" style="2" customWidth="1"/>
    <col min="4587" max="4589" width="19.42578125" style="2" customWidth="1"/>
    <col min="4590" max="4841" width="9.140625" style="2"/>
    <col min="4842" max="4842" width="41.28515625" style="2" customWidth="1"/>
    <col min="4843" max="4845" width="19.42578125" style="2" customWidth="1"/>
    <col min="4846" max="5097" width="9.140625" style="2"/>
    <col min="5098" max="5098" width="41.28515625" style="2" customWidth="1"/>
    <col min="5099" max="5101" width="19.42578125" style="2" customWidth="1"/>
    <col min="5102" max="5353" width="9.140625" style="2"/>
    <col min="5354" max="5354" width="41.28515625" style="2" customWidth="1"/>
    <col min="5355" max="5357" width="19.42578125" style="2" customWidth="1"/>
    <col min="5358" max="5609" width="9.140625" style="2"/>
    <col min="5610" max="5610" width="41.28515625" style="2" customWidth="1"/>
    <col min="5611" max="5613" width="19.42578125" style="2" customWidth="1"/>
    <col min="5614" max="5865" width="9.140625" style="2"/>
    <col min="5866" max="5866" width="41.28515625" style="2" customWidth="1"/>
    <col min="5867" max="5869" width="19.42578125" style="2" customWidth="1"/>
    <col min="5870" max="6121" width="9.140625" style="2"/>
    <col min="6122" max="6122" width="41.28515625" style="2" customWidth="1"/>
    <col min="6123" max="6125" width="19.42578125" style="2" customWidth="1"/>
    <col min="6126" max="6377" width="9.140625" style="2"/>
    <col min="6378" max="6378" width="41.28515625" style="2" customWidth="1"/>
    <col min="6379" max="6381" width="19.42578125" style="2" customWidth="1"/>
    <col min="6382" max="6633" width="9.140625" style="2"/>
    <col min="6634" max="6634" width="41.28515625" style="2" customWidth="1"/>
    <col min="6635" max="6637" width="19.42578125" style="2" customWidth="1"/>
    <col min="6638" max="6889" width="9.140625" style="2"/>
    <col min="6890" max="6890" width="41.28515625" style="2" customWidth="1"/>
    <col min="6891" max="6893" width="19.42578125" style="2" customWidth="1"/>
    <col min="6894" max="7145" width="9.140625" style="2"/>
    <col min="7146" max="7146" width="41.28515625" style="2" customWidth="1"/>
    <col min="7147" max="7149" width="19.42578125" style="2" customWidth="1"/>
    <col min="7150" max="7401" width="9.140625" style="2"/>
    <col min="7402" max="7402" width="41.28515625" style="2" customWidth="1"/>
    <col min="7403" max="7405" width="19.42578125" style="2" customWidth="1"/>
    <col min="7406" max="7657" width="9.140625" style="2"/>
    <col min="7658" max="7658" width="41.28515625" style="2" customWidth="1"/>
    <col min="7659" max="7661" width="19.42578125" style="2" customWidth="1"/>
    <col min="7662" max="7913" width="9.140625" style="2"/>
    <col min="7914" max="7914" width="41.28515625" style="2" customWidth="1"/>
    <col min="7915" max="7917" width="19.42578125" style="2" customWidth="1"/>
    <col min="7918" max="8169" width="9.140625" style="2"/>
    <col min="8170" max="8170" width="41.28515625" style="2" customWidth="1"/>
    <col min="8171" max="8173" width="19.42578125" style="2" customWidth="1"/>
    <col min="8174" max="8425" width="9.140625" style="2"/>
    <col min="8426" max="8426" width="41.28515625" style="2" customWidth="1"/>
    <col min="8427" max="8429" width="19.42578125" style="2" customWidth="1"/>
    <col min="8430" max="8681" width="9.140625" style="2"/>
    <col min="8682" max="8682" width="41.28515625" style="2" customWidth="1"/>
    <col min="8683" max="8685" width="19.42578125" style="2" customWidth="1"/>
    <col min="8686" max="8937" width="9.140625" style="2"/>
    <col min="8938" max="8938" width="41.28515625" style="2" customWidth="1"/>
    <col min="8939" max="8941" width="19.42578125" style="2" customWidth="1"/>
    <col min="8942" max="9193" width="9.140625" style="2"/>
    <col min="9194" max="9194" width="41.28515625" style="2" customWidth="1"/>
    <col min="9195" max="9197" width="19.42578125" style="2" customWidth="1"/>
    <col min="9198" max="9449" width="9.140625" style="2"/>
    <col min="9450" max="9450" width="41.28515625" style="2" customWidth="1"/>
    <col min="9451" max="9453" width="19.42578125" style="2" customWidth="1"/>
    <col min="9454" max="9705" width="9.140625" style="2"/>
    <col min="9706" max="9706" width="41.28515625" style="2" customWidth="1"/>
    <col min="9707" max="9709" width="19.42578125" style="2" customWidth="1"/>
    <col min="9710" max="9961" width="9.140625" style="2"/>
    <col min="9962" max="9962" width="41.28515625" style="2" customWidth="1"/>
    <col min="9963" max="9965" width="19.42578125" style="2" customWidth="1"/>
    <col min="9966" max="10217" width="9.140625" style="2"/>
    <col min="10218" max="10218" width="41.28515625" style="2" customWidth="1"/>
    <col min="10219" max="10221" width="19.42578125" style="2" customWidth="1"/>
    <col min="10222" max="10473" width="9.140625" style="2"/>
    <col min="10474" max="10474" width="41.28515625" style="2" customWidth="1"/>
    <col min="10475" max="10477" width="19.42578125" style="2" customWidth="1"/>
    <col min="10478" max="10729" width="9.140625" style="2"/>
    <col min="10730" max="10730" width="41.28515625" style="2" customWidth="1"/>
    <col min="10731" max="10733" width="19.42578125" style="2" customWidth="1"/>
    <col min="10734" max="10985" width="9.140625" style="2"/>
    <col min="10986" max="10986" width="41.28515625" style="2" customWidth="1"/>
    <col min="10987" max="10989" width="19.42578125" style="2" customWidth="1"/>
    <col min="10990" max="11241" width="9.140625" style="2"/>
    <col min="11242" max="11242" width="41.28515625" style="2" customWidth="1"/>
    <col min="11243" max="11245" width="19.42578125" style="2" customWidth="1"/>
    <col min="11246" max="11497" width="9.140625" style="2"/>
    <col min="11498" max="11498" width="41.28515625" style="2" customWidth="1"/>
    <col min="11499" max="11501" width="19.42578125" style="2" customWidth="1"/>
    <col min="11502" max="11753" width="9.140625" style="2"/>
    <col min="11754" max="11754" width="41.28515625" style="2" customWidth="1"/>
    <col min="11755" max="11757" width="19.42578125" style="2" customWidth="1"/>
    <col min="11758" max="12009" width="9.140625" style="2"/>
    <col min="12010" max="12010" width="41.28515625" style="2" customWidth="1"/>
    <col min="12011" max="12013" width="19.42578125" style="2" customWidth="1"/>
    <col min="12014" max="12265" width="9.140625" style="2"/>
    <col min="12266" max="12266" width="41.28515625" style="2" customWidth="1"/>
    <col min="12267" max="12269" width="19.42578125" style="2" customWidth="1"/>
    <col min="12270" max="12521" width="9.140625" style="2"/>
    <col min="12522" max="12522" width="41.28515625" style="2" customWidth="1"/>
    <col min="12523" max="12525" width="19.42578125" style="2" customWidth="1"/>
    <col min="12526" max="12777" width="9.140625" style="2"/>
    <col min="12778" max="12778" width="41.28515625" style="2" customWidth="1"/>
    <col min="12779" max="12781" width="19.42578125" style="2" customWidth="1"/>
    <col min="12782" max="13033" width="9.140625" style="2"/>
    <col min="13034" max="13034" width="41.28515625" style="2" customWidth="1"/>
    <col min="13035" max="13037" width="19.42578125" style="2" customWidth="1"/>
    <col min="13038" max="13289" width="9.140625" style="2"/>
    <col min="13290" max="13290" width="41.28515625" style="2" customWidth="1"/>
    <col min="13291" max="13293" width="19.42578125" style="2" customWidth="1"/>
    <col min="13294" max="13545" width="9.140625" style="2"/>
    <col min="13546" max="13546" width="41.28515625" style="2" customWidth="1"/>
    <col min="13547" max="13549" width="19.42578125" style="2" customWidth="1"/>
    <col min="13550" max="13801" width="9.140625" style="2"/>
    <col min="13802" max="13802" width="41.28515625" style="2" customWidth="1"/>
    <col min="13803" max="13805" width="19.42578125" style="2" customWidth="1"/>
    <col min="13806" max="14057" width="9.140625" style="2"/>
    <col min="14058" max="14058" width="41.28515625" style="2" customWidth="1"/>
    <col min="14059" max="14061" width="19.42578125" style="2" customWidth="1"/>
    <col min="14062" max="14313" width="9.140625" style="2"/>
    <col min="14314" max="14314" width="41.28515625" style="2" customWidth="1"/>
    <col min="14315" max="14317" width="19.42578125" style="2" customWidth="1"/>
    <col min="14318" max="14569" width="9.140625" style="2"/>
    <col min="14570" max="14570" width="41.28515625" style="2" customWidth="1"/>
    <col min="14571" max="14573" width="19.42578125" style="2" customWidth="1"/>
    <col min="14574" max="14825" width="9.140625" style="2"/>
    <col min="14826" max="14826" width="41.28515625" style="2" customWidth="1"/>
    <col min="14827" max="14829" width="19.42578125" style="2" customWidth="1"/>
    <col min="14830" max="15081" width="9.140625" style="2"/>
    <col min="15082" max="15082" width="41.28515625" style="2" customWidth="1"/>
    <col min="15083" max="15085" width="19.42578125" style="2" customWidth="1"/>
    <col min="15086" max="15337" width="9.140625" style="2"/>
    <col min="15338" max="15338" width="41.28515625" style="2" customWidth="1"/>
    <col min="15339" max="15341" width="19.42578125" style="2" customWidth="1"/>
    <col min="15342" max="15593" width="9.140625" style="2"/>
    <col min="15594" max="15594" width="41.28515625" style="2" customWidth="1"/>
    <col min="15595" max="15597" width="19.42578125" style="2" customWidth="1"/>
    <col min="15598" max="15849" width="9.140625" style="2"/>
    <col min="15850" max="15850" width="41.28515625" style="2" customWidth="1"/>
    <col min="15851" max="15853" width="19.42578125" style="2" customWidth="1"/>
    <col min="15854" max="16105" width="9.140625" style="2"/>
    <col min="16106" max="16106" width="41.28515625" style="2" customWidth="1"/>
    <col min="16107" max="16109" width="19.42578125" style="2" customWidth="1"/>
    <col min="16110" max="16384" width="9.140625" style="2"/>
  </cols>
  <sheetData>
    <row r="1" spans="1:4" ht="15.75" x14ac:dyDescent="0.25">
      <c r="A1" s="1" t="s">
        <v>0</v>
      </c>
      <c r="B1" s="90"/>
      <c r="C1" s="90"/>
      <c r="D1" s="90"/>
    </row>
    <row r="2" spans="1:4" ht="23.25" customHeight="1" x14ac:dyDescent="0.25">
      <c r="A2" s="1" t="s">
        <v>0</v>
      </c>
      <c r="B2" s="1"/>
      <c r="C2" s="3"/>
      <c r="D2" s="4" t="s">
        <v>170</v>
      </c>
    </row>
    <row r="3" spans="1:4" ht="84.75" customHeight="1" x14ac:dyDescent="0.25">
      <c r="A3" s="81" t="s">
        <v>223</v>
      </c>
      <c r="B3" s="81"/>
      <c r="C3" s="81"/>
      <c r="D3" s="81"/>
    </row>
    <row r="4" spans="1:4" ht="17.25" customHeight="1" x14ac:dyDescent="0.25">
      <c r="A4" s="1" t="s">
        <v>0</v>
      </c>
      <c r="B4" s="1"/>
      <c r="C4" s="1"/>
      <c r="D4" s="5" t="s">
        <v>1</v>
      </c>
    </row>
    <row r="5" spans="1:4" ht="48.75" customHeight="1" x14ac:dyDescent="0.25">
      <c r="A5" s="41" t="s">
        <v>233</v>
      </c>
      <c r="B5" s="41" t="s">
        <v>3</v>
      </c>
      <c r="C5" s="41" t="s">
        <v>4</v>
      </c>
      <c r="D5" s="41" t="s">
        <v>5</v>
      </c>
    </row>
    <row r="6" spans="1:4" ht="16.5" customHeight="1" x14ac:dyDescent="0.25">
      <c r="A6" s="42" t="s">
        <v>6</v>
      </c>
      <c r="B6" s="43">
        <v>10227762</v>
      </c>
      <c r="C6" s="43">
        <v>10227762</v>
      </c>
      <c r="D6" s="43">
        <v>10227762</v>
      </c>
    </row>
    <row r="7" spans="1:4" ht="16.5" customHeight="1" x14ac:dyDescent="0.25">
      <c r="A7" s="42" t="s">
        <v>7</v>
      </c>
      <c r="B7" s="43">
        <v>691065</v>
      </c>
      <c r="C7" s="43">
        <v>691065</v>
      </c>
      <c r="D7" s="43">
        <v>691065</v>
      </c>
    </row>
    <row r="8" spans="1:4" ht="16.5" customHeight="1" x14ac:dyDescent="0.25">
      <c r="A8" s="42" t="s">
        <v>8</v>
      </c>
      <c r="B8" s="43">
        <v>684270</v>
      </c>
      <c r="C8" s="43">
        <v>684270</v>
      </c>
      <c r="D8" s="43">
        <v>684270</v>
      </c>
    </row>
    <row r="9" spans="1:4" ht="16.5" customHeight="1" x14ac:dyDescent="0.25">
      <c r="A9" s="42" t="s">
        <v>9</v>
      </c>
      <c r="B9" s="43">
        <v>1382130</v>
      </c>
      <c r="C9" s="43">
        <v>1382130</v>
      </c>
      <c r="D9" s="43">
        <v>1382130</v>
      </c>
    </row>
    <row r="10" spans="1:4" ht="16.5" customHeight="1" x14ac:dyDescent="0.25">
      <c r="A10" s="42" t="s">
        <v>10</v>
      </c>
      <c r="B10" s="43">
        <v>485550</v>
      </c>
      <c r="C10" s="43">
        <v>485550</v>
      </c>
      <c r="D10" s="43">
        <v>485550</v>
      </c>
    </row>
    <row r="11" spans="1:4" ht="16.5" customHeight="1" x14ac:dyDescent="0.25">
      <c r="A11" s="42" t="s">
        <v>11</v>
      </c>
      <c r="B11" s="43">
        <v>691065</v>
      </c>
      <c r="C11" s="43">
        <v>691065</v>
      </c>
      <c r="D11" s="43">
        <v>691065</v>
      </c>
    </row>
    <row r="12" spans="1:4" ht="16.5" customHeight="1" x14ac:dyDescent="0.25">
      <c r="A12" s="42" t="s">
        <v>12</v>
      </c>
      <c r="B12" s="43">
        <v>552852</v>
      </c>
      <c r="C12" s="43">
        <v>552852</v>
      </c>
      <c r="D12" s="43">
        <v>552852</v>
      </c>
    </row>
    <row r="13" spans="1:4" ht="16.5" customHeight="1" x14ac:dyDescent="0.25">
      <c r="A13" s="42" t="s">
        <v>13</v>
      </c>
      <c r="B13" s="43">
        <v>1796769</v>
      </c>
      <c r="C13" s="43">
        <v>1796769</v>
      </c>
      <c r="D13" s="43">
        <v>1796769</v>
      </c>
    </row>
    <row r="14" spans="1:4" ht="16.5" customHeight="1" x14ac:dyDescent="0.25">
      <c r="A14" s="42" t="s">
        <v>14</v>
      </c>
      <c r="B14" s="44">
        <v>489438</v>
      </c>
      <c r="C14" s="43">
        <v>489438</v>
      </c>
      <c r="D14" s="43">
        <v>489438</v>
      </c>
    </row>
    <row r="15" spans="1:4" ht="16.5" customHeight="1" x14ac:dyDescent="0.25">
      <c r="A15" s="42" t="s">
        <v>15</v>
      </c>
      <c r="B15" s="43">
        <v>691065</v>
      </c>
      <c r="C15" s="43">
        <v>691065</v>
      </c>
      <c r="D15" s="43">
        <v>691065</v>
      </c>
    </row>
    <row r="16" spans="1:4" ht="16.5" customHeight="1" x14ac:dyDescent="0.25">
      <c r="A16" s="42" t="s">
        <v>16</v>
      </c>
      <c r="B16" s="43">
        <v>2626047</v>
      </c>
      <c r="C16" s="43">
        <v>2626047</v>
      </c>
      <c r="D16" s="43">
        <v>2626047</v>
      </c>
    </row>
    <row r="17" spans="1:4" ht="16.5" customHeight="1" x14ac:dyDescent="0.25">
      <c r="A17" s="42" t="s">
        <v>17</v>
      </c>
      <c r="B17" s="43">
        <v>337500</v>
      </c>
      <c r="C17" s="43">
        <v>337500</v>
      </c>
      <c r="D17" s="43">
        <v>337500</v>
      </c>
    </row>
    <row r="18" spans="1:4" ht="16.5" customHeight="1" x14ac:dyDescent="0.25">
      <c r="A18" s="45" t="s">
        <v>18</v>
      </c>
      <c r="B18" s="43">
        <v>1934982</v>
      </c>
      <c r="C18" s="43">
        <v>1934982</v>
      </c>
      <c r="D18" s="43">
        <v>1934982</v>
      </c>
    </row>
    <row r="19" spans="1:4" ht="16.5" customHeight="1" x14ac:dyDescent="0.25">
      <c r="A19" s="42" t="s">
        <v>19</v>
      </c>
      <c r="B19" s="43">
        <v>324000</v>
      </c>
      <c r="C19" s="43">
        <v>324000</v>
      </c>
      <c r="D19" s="43">
        <v>324000</v>
      </c>
    </row>
    <row r="20" spans="1:4" ht="16.5" customHeight="1" x14ac:dyDescent="0.25">
      <c r="A20" s="42" t="s">
        <v>20</v>
      </c>
      <c r="B20" s="43">
        <v>2189664</v>
      </c>
      <c r="C20" s="43">
        <v>2189664</v>
      </c>
      <c r="D20" s="43">
        <v>2189664</v>
      </c>
    </row>
    <row r="21" spans="1:4" ht="16.5" customHeight="1" x14ac:dyDescent="0.25">
      <c r="A21" s="42" t="s">
        <v>21</v>
      </c>
      <c r="B21" s="43">
        <v>2073195</v>
      </c>
      <c r="C21" s="43">
        <v>2073195</v>
      </c>
      <c r="D21" s="43">
        <v>2073195</v>
      </c>
    </row>
    <row r="22" spans="1:4" ht="16.5" customHeight="1" x14ac:dyDescent="0.25">
      <c r="A22" s="42" t="s">
        <v>22</v>
      </c>
      <c r="B22" s="43">
        <v>1368540</v>
      </c>
      <c r="C22" s="43">
        <v>1368540</v>
      </c>
      <c r="D22" s="43">
        <v>1368540</v>
      </c>
    </row>
    <row r="23" spans="1:4" ht="16.5" customHeight="1" x14ac:dyDescent="0.25">
      <c r="A23" s="42" t="s">
        <v>23</v>
      </c>
      <c r="B23" s="43">
        <v>414639</v>
      </c>
      <c r="C23" s="43">
        <v>414639</v>
      </c>
      <c r="D23" s="43">
        <v>414639</v>
      </c>
    </row>
    <row r="24" spans="1:4" ht="16.5" customHeight="1" x14ac:dyDescent="0.25">
      <c r="A24" s="42" t="s">
        <v>24</v>
      </c>
      <c r="B24" s="43">
        <v>319326</v>
      </c>
      <c r="C24" s="43">
        <v>319326</v>
      </c>
      <c r="D24" s="43">
        <v>319326</v>
      </c>
    </row>
    <row r="25" spans="1:4" ht="16.5" customHeight="1" x14ac:dyDescent="0.25">
      <c r="A25" s="42" t="s">
        <v>25</v>
      </c>
      <c r="B25" s="43">
        <v>414639</v>
      </c>
      <c r="C25" s="43">
        <v>414639</v>
      </c>
      <c r="D25" s="43">
        <v>414639</v>
      </c>
    </row>
    <row r="26" spans="1:4" ht="16.5" customHeight="1" x14ac:dyDescent="0.25">
      <c r="A26" s="42" t="s">
        <v>26</v>
      </c>
      <c r="B26" s="43">
        <v>684270</v>
      </c>
      <c r="C26" s="43">
        <v>684270</v>
      </c>
      <c r="D26" s="43">
        <v>684270</v>
      </c>
    </row>
    <row r="27" spans="1:4" ht="16.5" customHeight="1" x14ac:dyDescent="0.25">
      <c r="A27" s="42" t="s">
        <v>27</v>
      </c>
      <c r="B27" s="43">
        <v>604125</v>
      </c>
      <c r="C27" s="43">
        <v>604125</v>
      </c>
      <c r="D27" s="43">
        <v>604125</v>
      </c>
    </row>
    <row r="28" spans="1:4" ht="16.5" customHeight="1" x14ac:dyDescent="0.25">
      <c r="A28" s="42" t="s">
        <v>28</v>
      </c>
      <c r="B28" s="43">
        <v>1934982</v>
      </c>
      <c r="C28" s="43">
        <v>1934982</v>
      </c>
      <c r="D28" s="43">
        <v>1934982</v>
      </c>
    </row>
    <row r="29" spans="1:4" ht="16.5" customHeight="1" x14ac:dyDescent="0.25">
      <c r="A29" s="42" t="s">
        <v>29</v>
      </c>
      <c r="B29" s="43">
        <v>414639</v>
      </c>
      <c r="C29" s="43">
        <v>414639</v>
      </c>
      <c r="D29" s="43">
        <v>414639</v>
      </c>
    </row>
    <row r="30" spans="1:4" ht="16.5" customHeight="1" x14ac:dyDescent="0.25">
      <c r="A30" s="42" t="s">
        <v>30</v>
      </c>
      <c r="B30" s="43">
        <v>414639</v>
      </c>
      <c r="C30" s="43">
        <v>414639</v>
      </c>
      <c r="D30" s="43">
        <v>414639</v>
      </c>
    </row>
    <row r="31" spans="1:4" ht="16.5" customHeight="1" x14ac:dyDescent="0.25">
      <c r="A31" s="42" t="s">
        <v>31</v>
      </c>
      <c r="B31" s="43">
        <v>1368540</v>
      </c>
      <c r="C31" s="43">
        <v>1368540</v>
      </c>
      <c r="D31" s="43">
        <v>1368540</v>
      </c>
    </row>
    <row r="32" spans="1:4" ht="16.5" customHeight="1" x14ac:dyDescent="0.25">
      <c r="A32" s="7" t="s">
        <v>32</v>
      </c>
      <c r="B32" s="43">
        <v>691065</v>
      </c>
      <c r="C32" s="43">
        <v>691065</v>
      </c>
      <c r="D32" s="43">
        <v>691065</v>
      </c>
    </row>
    <row r="33" spans="1:4" ht="16.5" customHeight="1" x14ac:dyDescent="0.25">
      <c r="A33" s="42" t="s">
        <v>33</v>
      </c>
      <c r="B33" s="43">
        <v>684270</v>
      </c>
      <c r="C33" s="43">
        <v>684270</v>
      </c>
      <c r="D33" s="43">
        <v>684270</v>
      </c>
    </row>
    <row r="34" spans="1:4" ht="16.5" customHeight="1" x14ac:dyDescent="0.25">
      <c r="A34" s="42" t="s">
        <v>34</v>
      </c>
      <c r="B34" s="43">
        <v>3593538</v>
      </c>
      <c r="C34" s="43">
        <v>3593538</v>
      </c>
      <c r="D34" s="43">
        <v>3593538</v>
      </c>
    </row>
    <row r="35" spans="1:4" ht="16.5" customHeight="1" x14ac:dyDescent="0.25">
      <c r="A35" s="42" t="s">
        <v>35</v>
      </c>
      <c r="B35" s="43">
        <v>257997.6</v>
      </c>
      <c r="C35" s="43">
        <v>257997.6</v>
      </c>
      <c r="D35" s="43">
        <v>257997.6</v>
      </c>
    </row>
    <row r="36" spans="1:4" ht="16.5" customHeight="1" x14ac:dyDescent="0.25">
      <c r="A36" s="42" t="s">
        <v>36</v>
      </c>
      <c r="B36" s="43">
        <v>556144.4</v>
      </c>
      <c r="C36" s="43">
        <v>556144.4</v>
      </c>
      <c r="D36" s="43">
        <v>556144.4</v>
      </c>
    </row>
    <row r="37" spans="1:4" ht="16.5" customHeight="1" x14ac:dyDescent="0.25">
      <c r="A37" s="42" t="s">
        <v>37</v>
      </c>
      <c r="B37" s="44">
        <v>0</v>
      </c>
      <c r="C37" s="43">
        <v>178700</v>
      </c>
      <c r="D37" s="43">
        <v>50700</v>
      </c>
    </row>
    <row r="38" spans="1:4" ht="15.75" x14ac:dyDescent="0.25">
      <c r="A38" s="46" t="s">
        <v>38</v>
      </c>
      <c r="B38" s="47">
        <f>SUM(B6:B37)</f>
        <v>40898708</v>
      </c>
      <c r="C38" s="47">
        <f>SUM(C6:C37)</f>
        <v>41077408</v>
      </c>
      <c r="D38" s="47">
        <f>SUM(D6:D37)</f>
        <v>40949408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view="pageBreakPreview" zoomScaleNormal="100" zoomScaleSheetLayoutView="100" workbookViewId="0">
      <selection activeCell="M27" sqref="M27"/>
    </sheetView>
  </sheetViews>
  <sheetFormatPr defaultColWidth="9.140625" defaultRowHeight="15" x14ac:dyDescent="0.25"/>
  <cols>
    <col min="1" max="1" width="61.570312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23.25" customHeight="1" x14ac:dyDescent="0.25">
      <c r="A2" s="1" t="s">
        <v>0</v>
      </c>
      <c r="B2" s="1"/>
      <c r="C2" s="3"/>
      <c r="D2" s="4" t="s">
        <v>171</v>
      </c>
    </row>
    <row r="3" spans="1:4" ht="84" customHeight="1" x14ac:dyDescent="0.25">
      <c r="A3" s="83" t="s">
        <v>187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7</v>
      </c>
      <c r="B6" s="8">
        <v>0</v>
      </c>
      <c r="C6" s="8">
        <v>0</v>
      </c>
      <c r="D6" s="8">
        <v>2611894</v>
      </c>
    </row>
    <row r="7" spans="1:4" ht="15" customHeight="1" x14ac:dyDescent="0.25">
      <c r="A7" s="7" t="s">
        <v>132</v>
      </c>
      <c r="B7" s="8">
        <v>0</v>
      </c>
      <c r="C7" s="8">
        <v>0</v>
      </c>
      <c r="D7" s="8">
        <v>2611894</v>
      </c>
    </row>
    <row r="8" spans="1:4" ht="15.75" x14ac:dyDescent="0.25">
      <c r="A8" s="7" t="s">
        <v>13</v>
      </c>
      <c r="B8" s="8">
        <v>2427000</v>
      </c>
      <c r="C8" s="8">
        <v>0</v>
      </c>
      <c r="D8" s="8">
        <v>0</v>
      </c>
    </row>
    <row r="9" spans="1:4" ht="15.75" x14ac:dyDescent="0.25">
      <c r="A9" s="7" t="s">
        <v>18</v>
      </c>
      <c r="B9" s="8">
        <v>0</v>
      </c>
      <c r="C9" s="8">
        <v>0</v>
      </c>
      <c r="D9" s="8">
        <v>2611894</v>
      </c>
    </row>
    <row r="10" spans="1:4" ht="15.75" x14ac:dyDescent="0.25">
      <c r="A10" s="7" t="s">
        <v>76</v>
      </c>
      <c r="B10" s="8">
        <v>2427000</v>
      </c>
      <c r="C10" s="8">
        <v>0</v>
      </c>
      <c r="D10" s="8">
        <v>0</v>
      </c>
    </row>
    <row r="11" spans="1:4" ht="15.75" x14ac:dyDescent="0.25">
      <c r="A11" s="7" t="s">
        <v>89</v>
      </c>
      <c r="B11" s="8">
        <v>0</v>
      </c>
      <c r="C11" s="8">
        <v>2611162</v>
      </c>
      <c r="D11" s="8">
        <v>0</v>
      </c>
    </row>
    <row r="12" spans="1:4" ht="15.75" x14ac:dyDescent="0.25">
      <c r="A12" s="7" t="s">
        <v>92</v>
      </c>
      <c r="B12" s="8">
        <v>0</v>
      </c>
      <c r="C12" s="8">
        <v>2611162</v>
      </c>
      <c r="D12" s="8">
        <v>0</v>
      </c>
    </row>
    <row r="13" spans="1:4" ht="15.75" x14ac:dyDescent="0.25">
      <c r="A13" s="7" t="s">
        <v>99</v>
      </c>
      <c r="B13" s="8">
        <v>2427011</v>
      </c>
      <c r="C13" s="8">
        <v>0</v>
      </c>
      <c r="D13" s="8">
        <v>0</v>
      </c>
    </row>
    <row r="14" spans="1:4" ht="31.5" x14ac:dyDescent="0.25">
      <c r="A14" s="7" t="s">
        <v>109</v>
      </c>
      <c r="B14" s="8">
        <v>0</v>
      </c>
      <c r="C14" s="8">
        <v>2611162</v>
      </c>
      <c r="D14" s="8">
        <v>0</v>
      </c>
    </row>
    <row r="15" spans="1:4" ht="15.75" x14ac:dyDescent="0.25">
      <c r="A15" s="7" t="s">
        <v>111</v>
      </c>
      <c r="B15" s="8">
        <v>0</v>
      </c>
      <c r="C15" s="8">
        <v>0</v>
      </c>
      <c r="D15" s="8">
        <v>2611894</v>
      </c>
    </row>
    <row r="16" spans="1:4" ht="15.75" x14ac:dyDescent="0.25">
      <c r="A16" s="7" t="s">
        <v>115</v>
      </c>
      <c r="B16" s="8">
        <v>0</v>
      </c>
      <c r="C16" s="8">
        <v>2611161</v>
      </c>
      <c r="D16" s="8">
        <v>0</v>
      </c>
    </row>
    <row r="17" spans="1:4" ht="15.75" x14ac:dyDescent="0.25">
      <c r="A17" s="10" t="s">
        <v>38</v>
      </c>
      <c r="B17" s="11">
        <f>SUM(B6:B16)</f>
        <v>7281011</v>
      </c>
      <c r="C17" s="11">
        <f>SUM(C6:C16)</f>
        <v>10444647</v>
      </c>
      <c r="D17" s="11">
        <f>SUM(D6:D16)</f>
        <v>10447576</v>
      </c>
    </row>
  </sheetData>
  <autoFilter ref="A5:D17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39" style="2" customWidth="1"/>
    <col min="2" max="2" width="14.28515625" style="2" bestFit="1" customWidth="1"/>
    <col min="3" max="3" width="13.7109375" style="2" customWidth="1"/>
    <col min="4" max="4" width="13.85546875" style="2" customWidth="1"/>
    <col min="5" max="16384" width="9.140625" style="2"/>
  </cols>
  <sheetData>
    <row r="1" spans="1:4" ht="21.4" customHeight="1" x14ac:dyDescent="0.25">
      <c r="A1" s="91"/>
      <c r="B1" s="91"/>
      <c r="C1" s="91"/>
      <c r="D1" s="91"/>
    </row>
    <row r="2" spans="1:4" ht="19.149999999999999" customHeight="1" x14ac:dyDescent="0.25">
      <c r="A2" s="1" t="s">
        <v>0</v>
      </c>
      <c r="B2" s="85" t="s">
        <v>172</v>
      </c>
      <c r="C2" s="85"/>
      <c r="D2" s="85"/>
    </row>
    <row r="3" spans="1:4" ht="126" customHeight="1" x14ac:dyDescent="0.25">
      <c r="A3" s="81" t="s">
        <v>188</v>
      </c>
      <c r="B3" s="81"/>
      <c r="C3" s="81"/>
      <c r="D3" s="81"/>
    </row>
    <row r="4" spans="1:4" ht="15.75" x14ac:dyDescent="0.25">
      <c r="A4" s="1" t="s">
        <v>0</v>
      </c>
      <c r="B4" s="1"/>
      <c r="C4" s="5"/>
      <c r="D4" s="5" t="s">
        <v>1</v>
      </c>
    </row>
    <row r="5" spans="1:4" ht="47.25" x14ac:dyDescent="0.25">
      <c r="A5" s="6" t="s">
        <v>2</v>
      </c>
      <c r="B5" s="6" t="s">
        <v>129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8">
        <v>0</v>
      </c>
      <c r="C6" s="8">
        <v>7076364</v>
      </c>
      <c r="D6" s="8">
        <v>7546869</v>
      </c>
    </row>
    <row r="7" spans="1:4" ht="15" customHeight="1" x14ac:dyDescent="0.25">
      <c r="A7" s="7" t="s">
        <v>35</v>
      </c>
      <c r="B7" s="8">
        <v>25252526</v>
      </c>
      <c r="C7" s="8">
        <v>0</v>
      </c>
      <c r="D7" s="8">
        <v>0</v>
      </c>
    </row>
    <row r="8" spans="1:4" ht="15.75" x14ac:dyDescent="0.25">
      <c r="A8" s="16" t="s">
        <v>38</v>
      </c>
      <c r="B8" s="11">
        <f>SUM(B6:B7)</f>
        <v>25252526</v>
      </c>
      <c r="C8" s="11">
        <f>SUM(C6:C7)</f>
        <v>7076364</v>
      </c>
      <c r="D8" s="11">
        <f>SUM(D6:D7)</f>
        <v>7546869</v>
      </c>
    </row>
  </sheetData>
  <mergeCells count="3">
    <mergeCell ref="B2:D2"/>
    <mergeCell ref="A3:D3"/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7" sqref="B7"/>
    </sheetView>
  </sheetViews>
  <sheetFormatPr defaultColWidth="9.140625" defaultRowHeight="15" x14ac:dyDescent="0.25"/>
  <cols>
    <col min="1" max="1" width="39" style="2" customWidth="1"/>
    <col min="2" max="2" width="13.5703125" style="2" customWidth="1"/>
    <col min="3" max="3" width="13.7109375" style="2" customWidth="1"/>
    <col min="4" max="4" width="13.85546875" style="2" customWidth="1"/>
    <col min="5" max="16384" width="9.140625" style="2"/>
  </cols>
  <sheetData>
    <row r="1" spans="1:4" ht="25.9" customHeight="1" x14ac:dyDescent="0.25">
      <c r="A1" s="91"/>
      <c r="B1" s="91"/>
      <c r="C1" s="91"/>
      <c r="D1" s="91"/>
    </row>
    <row r="2" spans="1:4" ht="17.45" customHeight="1" x14ac:dyDescent="0.25">
      <c r="A2" s="1" t="s">
        <v>0</v>
      </c>
      <c r="B2" s="85" t="s">
        <v>185</v>
      </c>
      <c r="C2" s="85"/>
      <c r="D2" s="85"/>
    </row>
    <row r="3" spans="1:4" ht="144" customHeight="1" x14ac:dyDescent="0.25">
      <c r="A3" s="81" t="s">
        <v>189</v>
      </c>
      <c r="B3" s="81"/>
      <c r="C3" s="81"/>
      <c r="D3" s="81"/>
    </row>
    <row r="4" spans="1:4" ht="18" customHeight="1" x14ac:dyDescent="0.25">
      <c r="A4" s="1" t="s">
        <v>0</v>
      </c>
      <c r="B4" s="1"/>
      <c r="C4" s="5"/>
      <c r="D4" s="5" t="s">
        <v>1</v>
      </c>
    </row>
    <row r="5" spans="1:4" ht="47.25" x14ac:dyDescent="0.25">
      <c r="A5" s="6" t="s">
        <v>2</v>
      </c>
      <c r="B5" s="6" t="s">
        <v>129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8">
        <v>2173913</v>
      </c>
      <c r="C6" s="8">
        <v>2127660</v>
      </c>
      <c r="D6" s="8">
        <v>2127660</v>
      </c>
    </row>
    <row r="7" spans="1:4" ht="15.75" x14ac:dyDescent="0.25">
      <c r="A7" s="16" t="s">
        <v>38</v>
      </c>
      <c r="B7" s="11">
        <f>SUM(B6:B6)</f>
        <v>2173913</v>
      </c>
      <c r="C7" s="11">
        <f>SUM(C6:C6)</f>
        <v>2127660</v>
      </c>
      <c r="D7" s="11">
        <f>SUM(D6:D6)</f>
        <v>2127660</v>
      </c>
    </row>
  </sheetData>
  <mergeCells count="3">
    <mergeCell ref="A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="90" zoomScaleNormal="100" zoomScaleSheetLayoutView="90" workbookViewId="0">
      <selection activeCell="B37" sqref="B37"/>
    </sheetView>
  </sheetViews>
  <sheetFormatPr defaultColWidth="9.140625" defaultRowHeight="15" x14ac:dyDescent="0.25"/>
  <cols>
    <col min="1" max="1" width="35.28515625" style="2" customWidth="1"/>
    <col min="2" max="4" width="18.140625" style="2" customWidth="1"/>
    <col min="5" max="241" width="9.140625" style="2"/>
    <col min="242" max="242" width="35.28515625" style="2" customWidth="1"/>
    <col min="243" max="245" width="18.140625" style="2" customWidth="1"/>
    <col min="246" max="249" width="16.5703125" style="2" customWidth="1"/>
    <col min="250" max="252" width="14.42578125" style="2" bestFit="1" customWidth="1"/>
    <col min="253" max="257" width="11.28515625" style="2" customWidth="1"/>
    <col min="258" max="497" width="9.140625" style="2"/>
    <col min="498" max="498" width="35.28515625" style="2" customWidth="1"/>
    <col min="499" max="501" width="18.140625" style="2" customWidth="1"/>
    <col min="502" max="505" width="16.5703125" style="2" customWidth="1"/>
    <col min="506" max="508" width="14.42578125" style="2" bestFit="1" customWidth="1"/>
    <col min="509" max="513" width="11.28515625" style="2" customWidth="1"/>
    <col min="514" max="753" width="9.140625" style="2"/>
    <col min="754" max="754" width="35.28515625" style="2" customWidth="1"/>
    <col min="755" max="757" width="18.140625" style="2" customWidth="1"/>
    <col min="758" max="761" width="16.5703125" style="2" customWidth="1"/>
    <col min="762" max="764" width="14.42578125" style="2" bestFit="1" customWidth="1"/>
    <col min="765" max="769" width="11.28515625" style="2" customWidth="1"/>
    <col min="770" max="1009" width="9.140625" style="2"/>
    <col min="1010" max="1010" width="35.28515625" style="2" customWidth="1"/>
    <col min="1011" max="1013" width="18.140625" style="2" customWidth="1"/>
    <col min="1014" max="1017" width="16.5703125" style="2" customWidth="1"/>
    <col min="1018" max="1020" width="14.42578125" style="2" bestFit="1" customWidth="1"/>
    <col min="1021" max="1025" width="11.28515625" style="2" customWidth="1"/>
    <col min="1026" max="1265" width="9.140625" style="2"/>
    <col min="1266" max="1266" width="35.28515625" style="2" customWidth="1"/>
    <col min="1267" max="1269" width="18.140625" style="2" customWidth="1"/>
    <col min="1270" max="1273" width="16.5703125" style="2" customWidth="1"/>
    <col min="1274" max="1276" width="14.42578125" style="2" bestFit="1" customWidth="1"/>
    <col min="1277" max="1281" width="11.28515625" style="2" customWidth="1"/>
    <col min="1282" max="1521" width="9.140625" style="2"/>
    <col min="1522" max="1522" width="35.28515625" style="2" customWidth="1"/>
    <col min="1523" max="1525" width="18.140625" style="2" customWidth="1"/>
    <col min="1526" max="1529" width="16.5703125" style="2" customWidth="1"/>
    <col min="1530" max="1532" width="14.42578125" style="2" bestFit="1" customWidth="1"/>
    <col min="1533" max="1537" width="11.28515625" style="2" customWidth="1"/>
    <col min="1538" max="1777" width="9.140625" style="2"/>
    <col min="1778" max="1778" width="35.28515625" style="2" customWidth="1"/>
    <col min="1779" max="1781" width="18.140625" style="2" customWidth="1"/>
    <col min="1782" max="1785" width="16.5703125" style="2" customWidth="1"/>
    <col min="1786" max="1788" width="14.42578125" style="2" bestFit="1" customWidth="1"/>
    <col min="1789" max="1793" width="11.28515625" style="2" customWidth="1"/>
    <col min="1794" max="2033" width="9.140625" style="2"/>
    <col min="2034" max="2034" width="35.28515625" style="2" customWidth="1"/>
    <col min="2035" max="2037" width="18.140625" style="2" customWidth="1"/>
    <col min="2038" max="2041" width="16.5703125" style="2" customWidth="1"/>
    <col min="2042" max="2044" width="14.42578125" style="2" bestFit="1" customWidth="1"/>
    <col min="2045" max="2049" width="11.28515625" style="2" customWidth="1"/>
    <col min="2050" max="2289" width="9.140625" style="2"/>
    <col min="2290" max="2290" width="35.28515625" style="2" customWidth="1"/>
    <col min="2291" max="2293" width="18.140625" style="2" customWidth="1"/>
    <col min="2294" max="2297" width="16.5703125" style="2" customWidth="1"/>
    <col min="2298" max="2300" width="14.42578125" style="2" bestFit="1" customWidth="1"/>
    <col min="2301" max="2305" width="11.28515625" style="2" customWidth="1"/>
    <col min="2306" max="2545" width="9.140625" style="2"/>
    <col min="2546" max="2546" width="35.28515625" style="2" customWidth="1"/>
    <col min="2547" max="2549" width="18.140625" style="2" customWidth="1"/>
    <col min="2550" max="2553" width="16.5703125" style="2" customWidth="1"/>
    <col min="2554" max="2556" width="14.42578125" style="2" bestFit="1" customWidth="1"/>
    <col min="2557" max="2561" width="11.28515625" style="2" customWidth="1"/>
    <col min="2562" max="2801" width="9.140625" style="2"/>
    <col min="2802" max="2802" width="35.28515625" style="2" customWidth="1"/>
    <col min="2803" max="2805" width="18.140625" style="2" customWidth="1"/>
    <col min="2806" max="2809" width="16.5703125" style="2" customWidth="1"/>
    <col min="2810" max="2812" width="14.42578125" style="2" bestFit="1" customWidth="1"/>
    <col min="2813" max="2817" width="11.28515625" style="2" customWidth="1"/>
    <col min="2818" max="3057" width="9.140625" style="2"/>
    <col min="3058" max="3058" width="35.28515625" style="2" customWidth="1"/>
    <col min="3059" max="3061" width="18.140625" style="2" customWidth="1"/>
    <col min="3062" max="3065" width="16.5703125" style="2" customWidth="1"/>
    <col min="3066" max="3068" width="14.42578125" style="2" bestFit="1" customWidth="1"/>
    <col min="3069" max="3073" width="11.28515625" style="2" customWidth="1"/>
    <col min="3074" max="3313" width="9.140625" style="2"/>
    <col min="3314" max="3314" width="35.28515625" style="2" customWidth="1"/>
    <col min="3315" max="3317" width="18.140625" style="2" customWidth="1"/>
    <col min="3318" max="3321" width="16.5703125" style="2" customWidth="1"/>
    <col min="3322" max="3324" width="14.42578125" style="2" bestFit="1" customWidth="1"/>
    <col min="3325" max="3329" width="11.28515625" style="2" customWidth="1"/>
    <col min="3330" max="3569" width="9.140625" style="2"/>
    <col min="3570" max="3570" width="35.28515625" style="2" customWidth="1"/>
    <col min="3571" max="3573" width="18.140625" style="2" customWidth="1"/>
    <col min="3574" max="3577" width="16.5703125" style="2" customWidth="1"/>
    <col min="3578" max="3580" width="14.42578125" style="2" bestFit="1" customWidth="1"/>
    <col min="3581" max="3585" width="11.28515625" style="2" customWidth="1"/>
    <col min="3586" max="3825" width="9.140625" style="2"/>
    <col min="3826" max="3826" width="35.28515625" style="2" customWidth="1"/>
    <col min="3827" max="3829" width="18.140625" style="2" customWidth="1"/>
    <col min="3830" max="3833" width="16.5703125" style="2" customWidth="1"/>
    <col min="3834" max="3836" width="14.42578125" style="2" bestFit="1" customWidth="1"/>
    <col min="3837" max="3841" width="11.28515625" style="2" customWidth="1"/>
    <col min="3842" max="4081" width="9.140625" style="2"/>
    <col min="4082" max="4082" width="35.28515625" style="2" customWidth="1"/>
    <col min="4083" max="4085" width="18.140625" style="2" customWidth="1"/>
    <col min="4086" max="4089" width="16.5703125" style="2" customWidth="1"/>
    <col min="4090" max="4092" width="14.42578125" style="2" bestFit="1" customWidth="1"/>
    <col min="4093" max="4097" width="11.28515625" style="2" customWidth="1"/>
    <col min="4098" max="4337" width="9.140625" style="2"/>
    <col min="4338" max="4338" width="35.28515625" style="2" customWidth="1"/>
    <col min="4339" max="4341" width="18.140625" style="2" customWidth="1"/>
    <col min="4342" max="4345" width="16.5703125" style="2" customWidth="1"/>
    <col min="4346" max="4348" width="14.42578125" style="2" bestFit="1" customWidth="1"/>
    <col min="4349" max="4353" width="11.28515625" style="2" customWidth="1"/>
    <col min="4354" max="4593" width="9.140625" style="2"/>
    <col min="4594" max="4594" width="35.28515625" style="2" customWidth="1"/>
    <col min="4595" max="4597" width="18.140625" style="2" customWidth="1"/>
    <col min="4598" max="4601" width="16.5703125" style="2" customWidth="1"/>
    <col min="4602" max="4604" width="14.42578125" style="2" bestFit="1" customWidth="1"/>
    <col min="4605" max="4609" width="11.28515625" style="2" customWidth="1"/>
    <col min="4610" max="4849" width="9.140625" style="2"/>
    <col min="4850" max="4850" width="35.28515625" style="2" customWidth="1"/>
    <col min="4851" max="4853" width="18.140625" style="2" customWidth="1"/>
    <col min="4854" max="4857" width="16.5703125" style="2" customWidth="1"/>
    <col min="4858" max="4860" width="14.42578125" style="2" bestFit="1" customWidth="1"/>
    <col min="4861" max="4865" width="11.28515625" style="2" customWidth="1"/>
    <col min="4866" max="5105" width="9.140625" style="2"/>
    <col min="5106" max="5106" width="35.28515625" style="2" customWidth="1"/>
    <col min="5107" max="5109" width="18.140625" style="2" customWidth="1"/>
    <col min="5110" max="5113" width="16.5703125" style="2" customWidth="1"/>
    <col min="5114" max="5116" width="14.42578125" style="2" bestFit="1" customWidth="1"/>
    <col min="5117" max="5121" width="11.28515625" style="2" customWidth="1"/>
    <col min="5122" max="5361" width="9.140625" style="2"/>
    <col min="5362" max="5362" width="35.28515625" style="2" customWidth="1"/>
    <col min="5363" max="5365" width="18.140625" style="2" customWidth="1"/>
    <col min="5366" max="5369" width="16.5703125" style="2" customWidth="1"/>
    <col min="5370" max="5372" width="14.42578125" style="2" bestFit="1" customWidth="1"/>
    <col min="5373" max="5377" width="11.28515625" style="2" customWidth="1"/>
    <col min="5378" max="5617" width="9.140625" style="2"/>
    <col min="5618" max="5618" width="35.28515625" style="2" customWidth="1"/>
    <col min="5619" max="5621" width="18.140625" style="2" customWidth="1"/>
    <col min="5622" max="5625" width="16.5703125" style="2" customWidth="1"/>
    <col min="5626" max="5628" width="14.42578125" style="2" bestFit="1" customWidth="1"/>
    <col min="5629" max="5633" width="11.28515625" style="2" customWidth="1"/>
    <col min="5634" max="5873" width="9.140625" style="2"/>
    <col min="5874" max="5874" width="35.28515625" style="2" customWidth="1"/>
    <col min="5875" max="5877" width="18.140625" style="2" customWidth="1"/>
    <col min="5878" max="5881" width="16.5703125" style="2" customWidth="1"/>
    <col min="5882" max="5884" width="14.42578125" style="2" bestFit="1" customWidth="1"/>
    <col min="5885" max="5889" width="11.28515625" style="2" customWidth="1"/>
    <col min="5890" max="6129" width="9.140625" style="2"/>
    <col min="6130" max="6130" width="35.28515625" style="2" customWidth="1"/>
    <col min="6131" max="6133" width="18.140625" style="2" customWidth="1"/>
    <col min="6134" max="6137" width="16.5703125" style="2" customWidth="1"/>
    <col min="6138" max="6140" width="14.42578125" style="2" bestFit="1" customWidth="1"/>
    <col min="6141" max="6145" width="11.28515625" style="2" customWidth="1"/>
    <col min="6146" max="6385" width="9.140625" style="2"/>
    <col min="6386" max="6386" width="35.28515625" style="2" customWidth="1"/>
    <col min="6387" max="6389" width="18.140625" style="2" customWidth="1"/>
    <col min="6390" max="6393" width="16.5703125" style="2" customWidth="1"/>
    <col min="6394" max="6396" width="14.42578125" style="2" bestFit="1" customWidth="1"/>
    <col min="6397" max="6401" width="11.28515625" style="2" customWidth="1"/>
    <col min="6402" max="6641" width="9.140625" style="2"/>
    <col min="6642" max="6642" width="35.28515625" style="2" customWidth="1"/>
    <col min="6643" max="6645" width="18.140625" style="2" customWidth="1"/>
    <col min="6646" max="6649" width="16.5703125" style="2" customWidth="1"/>
    <col min="6650" max="6652" width="14.42578125" style="2" bestFit="1" customWidth="1"/>
    <col min="6653" max="6657" width="11.28515625" style="2" customWidth="1"/>
    <col min="6658" max="6897" width="9.140625" style="2"/>
    <col min="6898" max="6898" width="35.28515625" style="2" customWidth="1"/>
    <col min="6899" max="6901" width="18.140625" style="2" customWidth="1"/>
    <col min="6902" max="6905" width="16.5703125" style="2" customWidth="1"/>
    <col min="6906" max="6908" width="14.42578125" style="2" bestFit="1" customWidth="1"/>
    <col min="6909" max="6913" width="11.28515625" style="2" customWidth="1"/>
    <col min="6914" max="7153" width="9.140625" style="2"/>
    <col min="7154" max="7154" width="35.28515625" style="2" customWidth="1"/>
    <col min="7155" max="7157" width="18.140625" style="2" customWidth="1"/>
    <col min="7158" max="7161" width="16.5703125" style="2" customWidth="1"/>
    <col min="7162" max="7164" width="14.42578125" style="2" bestFit="1" customWidth="1"/>
    <col min="7165" max="7169" width="11.28515625" style="2" customWidth="1"/>
    <col min="7170" max="7409" width="9.140625" style="2"/>
    <col min="7410" max="7410" width="35.28515625" style="2" customWidth="1"/>
    <col min="7411" max="7413" width="18.140625" style="2" customWidth="1"/>
    <col min="7414" max="7417" width="16.5703125" style="2" customWidth="1"/>
    <col min="7418" max="7420" width="14.42578125" style="2" bestFit="1" customWidth="1"/>
    <col min="7421" max="7425" width="11.28515625" style="2" customWidth="1"/>
    <col min="7426" max="7665" width="9.140625" style="2"/>
    <col min="7666" max="7666" width="35.28515625" style="2" customWidth="1"/>
    <col min="7667" max="7669" width="18.140625" style="2" customWidth="1"/>
    <col min="7670" max="7673" width="16.5703125" style="2" customWidth="1"/>
    <col min="7674" max="7676" width="14.42578125" style="2" bestFit="1" customWidth="1"/>
    <col min="7677" max="7681" width="11.28515625" style="2" customWidth="1"/>
    <col min="7682" max="7921" width="9.140625" style="2"/>
    <col min="7922" max="7922" width="35.28515625" style="2" customWidth="1"/>
    <col min="7923" max="7925" width="18.140625" style="2" customWidth="1"/>
    <col min="7926" max="7929" width="16.5703125" style="2" customWidth="1"/>
    <col min="7930" max="7932" width="14.42578125" style="2" bestFit="1" customWidth="1"/>
    <col min="7933" max="7937" width="11.28515625" style="2" customWidth="1"/>
    <col min="7938" max="8177" width="9.140625" style="2"/>
    <col min="8178" max="8178" width="35.28515625" style="2" customWidth="1"/>
    <col min="8179" max="8181" width="18.140625" style="2" customWidth="1"/>
    <col min="8182" max="8185" width="16.5703125" style="2" customWidth="1"/>
    <col min="8186" max="8188" width="14.42578125" style="2" bestFit="1" customWidth="1"/>
    <col min="8189" max="8193" width="11.28515625" style="2" customWidth="1"/>
    <col min="8194" max="8433" width="9.140625" style="2"/>
    <col min="8434" max="8434" width="35.28515625" style="2" customWidth="1"/>
    <col min="8435" max="8437" width="18.140625" style="2" customWidth="1"/>
    <col min="8438" max="8441" width="16.5703125" style="2" customWidth="1"/>
    <col min="8442" max="8444" width="14.42578125" style="2" bestFit="1" customWidth="1"/>
    <col min="8445" max="8449" width="11.28515625" style="2" customWidth="1"/>
    <col min="8450" max="8689" width="9.140625" style="2"/>
    <col min="8690" max="8690" width="35.28515625" style="2" customWidth="1"/>
    <col min="8691" max="8693" width="18.140625" style="2" customWidth="1"/>
    <col min="8694" max="8697" width="16.5703125" style="2" customWidth="1"/>
    <col min="8698" max="8700" width="14.42578125" style="2" bestFit="1" customWidth="1"/>
    <col min="8701" max="8705" width="11.28515625" style="2" customWidth="1"/>
    <col min="8706" max="8945" width="9.140625" style="2"/>
    <col min="8946" max="8946" width="35.28515625" style="2" customWidth="1"/>
    <col min="8947" max="8949" width="18.140625" style="2" customWidth="1"/>
    <col min="8950" max="8953" width="16.5703125" style="2" customWidth="1"/>
    <col min="8954" max="8956" width="14.42578125" style="2" bestFit="1" customWidth="1"/>
    <col min="8957" max="8961" width="11.28515625" style="2" customWidth="1"/>
    <col min="8962" max="9201" width="9.140625" style="2"/>
    <col min="9202" max="9202" width="35.28515625" style="2" customWidth="1"/>
    <col min="9203" max="9205" width="18.140625" style="2" customWidth="1"/>
    <col min="9206" max="9209" width="16.5703125" style="2" customWidth="1"/>
    <col min="9210" max="9212" width="14.42578125" style="2" bestFit="1" customWidth="1"/>
    <col min="9213" max="9217" width="11.28515625" style="2" customWidth="1"/>
    <col min="9218" max="9457" width="9.140625" style="2"/>
    <col min="9458" max="9458" width="35.28515625" style="2" customWidth="1"/>
    <col min="9459" max="9461" width="18.140625" style="2" customWidth="1"/>
    <col min="9462" max="9465" width="16.5703125" style="2" customWidth="1"/>
    <col min="9466" max="9468" width="14.42578125" style="2" bestFit="1" customWidth="1"/>
    <col min="9469" max="9473" width="11.28515625" style="2" customWidth="1"/>
    <col min="9474" max="9713" width="9.140625" style="2"/>
    <col min="9714" max="9714" width="35.28515625" style="2" customWidth="1"/>
    <col min="9715" max="9717" width="18.140625" style="2" customWidth="1"/>
    <col min="9718" max="9721" width="16.5703125" style="2" customWidth="1"/>
    <col min="9722" max="9724" width="14.42578125" style="2" bestFit="1" customWidth="1"/>
    <col min="9725" max="9729" width="11.28515625" style="2" customWidth="1"/>
    <col min="9730" max="9969" width="9.140625" style="2"/>
    <col min="9970" max="9970" width="35.28515625" style="2" customWidth="1"/>
    <col min="9971" max="9973" width="18.140625" style="2" customWidth="1"/>
    <col min="9974" max="9977" width="16.5703125" style="2" customWidth="1"/>
    <col min="9978" max="9980" width="14.42578125" style="2" bestFit="1" customWidth="1"/>
    <col min="9981" max="9985" width="11.28515625" style="2" customWidth="1"/>
    <col min="9986" max="10225" width="9.140625" style="2"/>
    <col min="10226" max="10226" width="35.28515625" style="2" customWidth="1"/>
    <col min="10227" max="10229" width="18.140625" style="2" customWidth="1"/>
    <col min="10230" max="10233" width="16.5703125" style="2" customWidth="1"/>
    <col min="10234" max="10236" width="14.42578125" style="2" bestFit="1" customWidth="1"/>
    <col min="10237" max="10241" width="11.28515625" style="2" customWidth="1"/>
    <col min="10242" max="10481" width="9.140625" style="2"/>
    <col min="10482" max="10482" width="35.28515625" style="2" customWidth="1"/>
    <col min="10483" max="10485" width="18.140625" style="2" customWidth="1"/>
    <col min="10486" max="10489" width="16.5703125" style="2" customWidth="1"/>
    <col min="10490" max="10492" width="14.42578125" style="2" bestFit="1" customWidth="1"/>
    <col min="10493" max="10497" width="11.28515625" style="2" customWidth="1"/>
    <col min="10498" max="10737" width="9.140625" style="2"/>
    <col min="10738" max="10738" width="35.28515625" style="2" customWidth="1"/>
    <col min="10739" max="10741" width="18.140625" style="2" customWidth="1"/>
    <col min="10742" max="10745" width="16.5703125" style="2" customWidth="1"/>
    <col min="10746" max="10748" width="14.42578125" style="2" bestFit="1" customWidth="1"/>
    <col min="10749" max="10753" width="11.28515625" style="2" customWidth="1"/>
    <col min="10754" max="10993" width="9.140625" style="2"/>
    <col min="10994" max="10994" width="35.28515625" style="2" customWidth="1"/>
    <col min="10995" max="10997" width="18.140625" style="2" customWidth="1"/>
    <col min="10998" max="11001" width="16.5703125" style="2" customWidth="1"/>
    <col min="11002" max="11004" width="14.42578125" style="2" bestFit="1" customWidth="1"/>
    <col min="11005" max="11009" width="11.28515625" style="2" customWidth="1"/>
    <col min="11010" max="11249" width="9.140625" style="2"/>
    <col min="11250" max="11250" width="35.28515625" style="2" customWidth="1"/>
    <col min="11251" max="11253" width="18.140625" style="2" customWidth="1"/>
    <col min="11254" max="11257" width="16.5703125" style="2" customWidth="1"/>
    <col min="11258" max="11260" width="14.42578125" style="2" bestFit="1" customWidth="1"/>
    <col min="11261" max="11265" width="11.28515625" style="2" customWidth="1"/>
    <col min="11266" max="11505" width="9.140625" style="2"/>
    <col min="11506" max="11506" width="35.28515625" style="2" customWidth="1"/>
    <col min="11507" max="11509" width="18.140625" style="2" customWidth="1"/>
    <col min="11510" max="11513" width="16.5703125" style="2" customWidth="1"/>
    <col min="11514" max="11516" width="14.42578125" style="2" bestFit="1" customWidth="1"/>
    <col min="11517" max="11521" width="11.28515625" style="2" customWidth="1"/>
    <col min="11522" max="11761" width="9.140625" style="2"/>
    <col min="11762" max="11762" width="35.28515625" style="2" customWidth="1"/>
    <col min="11763" max="11765" width="18.140625" style="2" customWidth="1"/>
    <col min="11766" max="11769" width="16.5703125" style="2" customWidth="1"/>
    <col min="11770" max="11772" width="14.42578125" style="2" bestFit="1" customWidth="1"/>
    <col min="11773" max="11777" width="11.28515625" style="2" customWidth="1"/>
    <col min="11778" max="12017" width="9.140625" style="2"/>
    <col min="12018" max="12018" width="35.28515625" style="2" customWidth="1"/>
    <col min="12019" max="12021" width="18.140625" style="2" customWidth="1"/>
    <col min="12022" max="12025" width="16.5703125" style="2" customWidth="1"/>
    <col min="12026" max="12028" width="14.42578125" style="2" bestFit="1" customWidth="1"/>
    <col min="12029" max="12033" width="11.28515625" style="2" customWidth="1"/>
    <col min="12034" max="12273" width="9.140625" style="2"/>
    <col min="12274" max="12274" width="35.28515625" style="2" customWidth="1"/>
    <col min="12275" max="12277" width="18.140625" style="2" customWidth="1"/>
    <col min="12278" max="12281" width="16.5703125" style="2" customWidth="1"/>
    <col min="12282" max="12284" width="14.42578125" style="2" bestFit="1" customWidth="1"/>
    <col min="12285" max="12289" width="11.28515625" style="2" customWidth="1"/>
    <col min="12290" max="12529" width="9.140625" style="2"/>
    <col min="12530" max="12530" width="35.28515625" style="2" customWidth="1"/>
    <col min="12531" max="12533" width="18.140625" style="2" customWidth="1"/>
    <col min="12534" max="12537" width="16.5703125" style="2" customWidth="1"/>
    <col min="12538" max="12540" width="14.42578125" style="2" bestFit="1" customWidth="1"/>
    <col min="12541" max="12545" width="11.28515625" style="2" customWidth="1"/>
    <col min="12546" max="12785" width="9.140625" style="2"/>
    <col min="12786" max="12786" width="35.28515625" style="2" customWidth="1"/>
    <col min="12787" max="12789" width="18.140625" style="2" customWidth="1"/>
    <col min="12790" max="12793" width="16.5703125" style="2" customWidth="1"/>
    <col min="12794" max="12796" width="14.42578125" style="2" bestFit="1" customWidth="1"/>
    <col min="12797" max="12801" width="11.28515625" style="2" customWidth="1"/>
    <col min="12802" max="13041" width="9.140625" style="2"/>
    <col min="13042" max="13042" width="35.28515625" style="2" customWidth="1"/>
    <col min="13043" max="13045" width="18.140625" style="2" customWidth="1"/>
    <col min="13046" max="13049" width="16.5703125" style="2" customWidth="1"/>
    <col min="13050" max="13052" width="14.42578125" style="2" bestFit="1" customWidth="1"/>
    <col min="13053" max="13057" width="11.28515625" style="2" customWidth="1"/>
    <col min="13058" max="13297" width="9.140625" style="2"/>
    <col min="13298" max="13298" width="35.28515625" style="2" customWidth="1"/>
    <col min="13299" max="13301" width="18.140625" style="2" customWidth="1"/>
    <col min="13302" max="13305" width="16.5703125" style="2" customWidth="1"/>
    <col min="13306" max="13308" width="14.42578125" style="2" bestFit="1" customWidth="1"/>
    <col min="13309" max="13313" width="11.28515625" style="2" customWidth="1"/>
    <col min="13314" max="13553" width="9.140625" style="2"/>
    <col min="13554" max="13554" width="35.28515625" style="2" customWidth="1"/>
    <col min="13555" max="13557" width="18.140625" style="2" customWidth="1"/>
    <col min="13558" max="13561" width="16.5703125" style="2" customWidth="1"/>
    <col min="13562" max="13564" width="14.42578125" style="2" bestFit="1" customWidth="1"/>
    <col min="13565" max="13569" width="11.28515625" style="2" customWidth="1"/>
    <col min="13570" max="13809" width="9.140625" style="2"/>
    <col min="13810" max="13810" width="35.28515625" style="2" customWidth="1"/>
    <col min="13811" max="13813" width="18.140625" style="2" customWidth="1"/>
    <col min="13814" max="13817" width="16.5703125" style="2" customWidth="1"/>
    <col min="13818" max="13820" width="14.42578125" style="2" bestFit="1" customWidth="1"/>
    <col min="13821" max="13825" width="11.28515625" style="2" customWidth="1"/>
    <col min="13826" max="14065" width="9.140625" style="2"/>
    <col min="14066" max="14066" width="35.28515625" style="2" customWidth="1"/>
    <col min="14067" max="14069" width="18.140625" style="2" customWidth="1"/>
    <col min="14070" max="14073" width="16.5703125" style="2" customWidth="1"/>
    <col min="14074" max="14076" width="14.42578125" style="2" bestFit="1" customWidth="1"/>
    <col min="14077" max="14081" width="11.28515625" style="2" customWidth="1"/>
    <col min="14082" max="14321" width="9.140625" style="2"/>
    <col min="14322" max="14322" width="35.28515625" style="2" customWidth="1"/>
    <col min="14323" max="14325" width="18.140625" style="2" customWidth="1"/>
    <col min="14326" max="14329" width="16.5703125" style="2" customWidth="1"/>
    <col min="14330" max="14332" width="14.42578125" style="2" bestFit="1" customWidth="1"/>
    <col min="14333" max="14337" width="11.28515625" style="2" customWidth="1"/>
    <col min="14338" max="14577" width="9.140625" style="2"/>
    <col min="14578" max="14578" width="35.28515625" style="2" customWidth="1"/>
    <col min="14579" max="14581" width="18.140625" style="2" customWidth="1"/>
    <col min="14582" max="14585" width="16.5703125" style="2" customWidth="1"/>
    <col min="14586" max="14588" width="14.42578125" style="2" bestFit="1" customWidth="1"/>
    <col min="14589" max="14593" width="11.28515625" style="2" customWidth="1"/>
    <col min="14594" max="14833" width="9.140625" style="2"/>
    <col min="14834" max="14834" width="35.28515625" style="2" customWidth="1"/>
    <col min="14835" max="14837" width="18.140625" style="2" customWidth="1"/>
    <col min="14838" max="14841" width="16.5703125" style="2" customWidth="1"/>
    <col min="14842" max="14844" width="14.42578125" style="2" bestFit="1" customWidth="1"/>
    <col min="14845" max="14849" width="11.28515625" style="2" customWidth="1"/>
    <col min="14850" max="15089" width="9.140625" style="2"/>
    <col min="15090" max="15090" width="35.28515625" style="2" customWidth="1"/>
    <col min="15091" max="15093" width="18.140625" style="2" customWidth="1"/>
    <col min="15094" max="15097" width="16.5703125" style="2" customWidth="1"/>
    <col min="15098" max="15100" width="14.42578125" style="2" bestFit="1" customWidth="1"/>
    <col min="15101" max="15105" width="11.28515625" style="2" customWidth="1"/>
    <col min="15106" max="15345" width="9.140625" style="2"/>
    <col min="15346" max="15346" width="35.28515625" style="2" customWidth="1"/>
    <col min="15347" max="15349" width="18.140625" style="2" customWidth="1"/>
    <col min="15350" max="15353" width="16.5703125" style="2" customWidth="1"/>
    <col min="15354" max="15356" width="14.42578125" style="2" bestFit="1" customWidth="1"/>
    <col min="15357" max="15361" width="11.28515625" style="2" customWidth="1"/>
    <col min="15362" max="15601" width="9.140625" style="2"/>
    <col min="15602" max="15602" width="35.28515625" style="2" customWidth="1"/>
    <col min="15603" max="15605" width="18.140625" style="2" customWidth="1"/>
    <col min="15606" max="15609" width="16.5703125" style="2" customWidth="1"/>
    <col min="15610" max="15612" width="14.42578125" style="2" bestFit="1" customWidth="1"/>
    <col min="15613" max="15617" width="11.28515625" style="2" customWidth="1"/>
    <col min="15618" max="15857" width="9.140625" style="2"/>
    <col min="15858" max="15858" width="35.28515625" style="2" customWidth="1"/>
    <col min="15859" max="15861" width="18.140625" style="2" customWidth="1"/>
    <col min="15862" max="15865" width="16.5703125" style="2" customWidth="1"/>
    <col min="15866" max="15868" width="14.42578125" style="2" bestFit="1" customWidth="1"/>
    <col min="15869" max="15873" width="11.28515625" style="2" customWidth="1"/>
    <col min="15874" max="16113" width="9.140625" style="2"/>
    <col min="16114" max="16114" width="35.28515625" style="2" customWidth="1"/>
    <col min="16115" max="16117" width="18.140625" style="2" customWidth="1"/>
    <col min="16118" max="16121" width="16.5703125" style="2" customWidth="1"/>
    <col min="16122" max="16124" width="14.42578125" style="2" bestFit="1" customWidth="1"/>
    <col min="16125" max="16129" width="11.28515625" style="2" customWidth="1"/>
    <col min="16130" max="16384" width="9.140625" style="2"/>
  </cols>
  <sheetData>
    <row r="1" spans="1:4" ht="15.75" x14ac:dyDescent="0.25">
      <c r="A1" s="1" t="s">
        <v>0</v>
      </c>
      <c r="B1" s="85"/>
      <c r="C1" s="85"/>
      <c r="D1" s="85"/>
    </row>
    <row r="2" spans="1:4" ht="24.75" customHeight="1" x14ac:dyDescent="0.25">
      <c r="A2" s="1" t="s">
        <v>0</v>
      </c>
      <c r="B2" s="1"/>
      <c r="C2" s="3"/>
      <c r="D2" s="4" t="s">
        <v>186</v>
      </c>
    </row>
    <row r="3" spans="1:4" ht="137.25" customHeight="1" x14ac:dyDescent="0.25">
      <c r="A3" s="88" t="s">
        <v>196</v>
      </c>
      <c r="B3" s="88"/>
      <c r="C3" s="88"/>
      <c r="D3" s="88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8">
        <v>4205796</v>
      </c>
      <c r="C6" s="8">
        <v>4205796</v>
      </c>
      <c r="D6" s="8">
        <v>4205796</v>
      </c>
    </row>
    <row r="7" spans="1:4" ht="15" customHeight="1" x14ac:dyDescent="0.25">
      <c r="A7" s="7" t="s">
        <v>7</v>
      </c>
      <c r="B7" s="8">
        <v>105144.9</v>
      </c>
      <c r="C7" s="8">
        <v>105144.9</v>
      </c>
      <c r="D7" s="8">
        <v>105144.9</v>
      </c>
    </row>
    <row r="8" spans="1:4" ht="15" customHeight="1" x14ac:dyDescent="0.25">
      <c r="A8" s="7" t="s">
        <v>40</v>
      </c>
      <c r="B8" s="8">
        <v>119164.22</v>
      </c>
      <c r="C8" s="8">
        <v>119164.22</v>
      </c>
      <c r="D8" s="8">
        <v>119164.22</v>
      </c>
    </row>
    <row r="9" spans="1:4" ht="15" customHeight="1" x14ac:dyDescent="0.25">
      <c r="A9" s="7" t="s">
        <v>41</v>
      </c>
      <c r="B9" s="8">
        <v>105144.9</v>
      </c>
      <c r="C9" s="8">
        <v>108649.73</v>
      </c>
      <c r="D9" s="8">
        <v>112154.56</v>
      </c>
    </row>
    <row r="10" spans="1:4" ht="15" customHeight="1" x14ac:dyDescent="0.25">
      <c r="A10" s="7" t="s">
        <v>10</v>
      </c>
      <c r="B10" s="8">
        <v>56077.279999999999</v>
      </c>
      <c r="C10" s="8">
        <v>70096.600000000006</v>
      </c>
      <c r="D10" s="8">
        <v>70096.600000000006</v>
      </c>
    </row>
    <row r="11" spans="1:4" ht="15" customHeight="1" x14ac:dyDescent="0.25">
      <c r="A11" s="7" t="s">
        <v>11</v>
      </c>
      <c r="B11" s="8">
        <v>35048.300000000003</v>
      </c>
      <c r="C11" s="8">
        <v>35048.300000000003</v>
      </c>
      <c r="D11" s="8">
        <v>35048.300000000003</v>
      </c>
    </row>
    <row r="12" spans="1:4" ht="15" customHeight="1" x14ac:dyDescent="0.25">
      <c r="A12" s="7" t="s">
        <v>12</v>
      </c>
      <c r="B12" s="8">
        <v>332958.84999999998</v>
      </c>
      <c r="C12" s="8">
        <v>252347.76</v>
      </c>
      <c r="D12" s="8">
        <v>224309.12</v>
      </c>
    </row>
    <row r="13" spans="1:4" ht="15" customHeight="1" x14ac:dyDescent="0.25">
      <c r="A13" s="7" t="s">
        <v>13</v>
      </c>
      <c r="B13" s="8">
        <v>17524.150000000001</v>
      </c>
      <c r="C13" s="8">
        <v>17524.150000000001</v>
      </c>
      <c r="D13" s="8">
        <v>17524.150000000001</v>
      </c>
    </row>
    <row r="14" spans="1:4" ht="15" customHeight="1" x14ac:dyDescent="0.25">
      <c r="A14" s="7" t="s">
        <v>14</v>
      </c>
      <c r="B14" s="8">
        <v>35048.300000000003</v>
      </c>
      <c r="C14" s="8">
        <v>35048.300000000003</v>
      </c>
      <c r="D14" s="8">
        <v>35048.300000000003</v>
      </c>
    </row>
    <row r="15" spans="1:4" ht="15" customHeight="1" x14ac:dyDescent="0.25">
      <c r="A15" s="7" t="s">
        <v>15</v>
      </c>
      <c r="B15" s="8">
        <v>70096.600000000006</v>
      </c>
      <c r="C15" s="8">
        <v>70096.600000000006</v>
      </c>
      <c r="D15" s="8">
        <v>70096.600000000006</v>
      </c>
    </row>
    <row r="16" spans="1:4" ht="15" customHeight="1" x14ac:dyDescent="0.25">
      <c r="A16" s="7" t="s">
        <v>16</v>
      </c>
      <c r="B16" s="8">
        <v>52572.45</v>
      </c>
      <c r="C16" s="8">
        <v>52572.45</v>
      </c>
      <c r="D16" s="8">
        <v>52572.45</v>
      </c>
    </row>
    <row r="17" spans="1:4" ht="15" customHeight="1" x14ac:dyDescent="0.25">
      <c r="A17" s="7" t="s">
        <v>17</v>
      </c>
      <c r="B17" s="8">
        <v>17524.150000000001</v>
      </c>
      <c r="C17" s="8">
        <v>17524.150000000001</v>
      </c>
      <c r="D17" s="8">
        <v>17524.150000000001</v>
      </c>
    </row>
    <row r="18" spans="1:4" ht="15" customHeight="1" x14ac:dyDescent="0.25">
      <c r="A18" s="7" t="s">
        <v>18</v>
      </c>
      <c r="B18" s="8">
        <v>52572.45</v>
      </c>
      <c r="C18" s="8">
        <v>52572.45</v>
      </c>
      <c r="D18" s="8">
        <v>52572.45</v>
      </c>
    </row>
    <row r="19" spans="1:4" ht="15" customHeight="1" x14ac:dyDescent="0.25">
      <c r="A19" s="7" t="s">
        <v>19</v>
      </c>
      <c r="B19" s="8">
        <v>52572.45</v>
      </c>
      <c r="C19" s="8">
        <v>35048.300000000003</v>
      </c>
      <c r="D19" s="8">
        <v>52572.45</v>
      </c>
    </row>
    <row r="20" spans="1:4" ht="15" customHeight="1" x14ac:dyDescent="0.25">
      <c r="A20" s="7" t="s">
        <v>20</v>
      </c>
      <c r="B20" s="8">
        <v>87620.75</v>
      </c>
      <c r="C20" s="8">
        <v>91125.58</v>
      </c>
      <c r="D20" s="8">
        <v>94630.41</v>
      </c>
    </row>
    <row r="21" spans="1:4" ht="15" customHeight="1" x14ac:dyDescent="0.25">
      <c r="A21" s="7" t="s">
        <v>21</v>
      </c>
      <c r="B21" s="8">
        <v>70096.600000000006</v>
      </c>
      <c r="C21" s="8">
        <v>70096.600000000006</v>
      </c>
      <c r="D21" s="8">
        <v>52572.45</v>
      </c>
    </row>
    <row r="22" spans="1:4" ht="15" customHeight="1" x14ac:dyDescent="0.25">
      <c r="A22" s="7" t="s">
        <v>22</v>
      </c>
      <c r="B22" s="8">
        <v>24533.81</v>
      </c>
      <c r="C22" s="8">
        <v>24533.81</v>
      </c>
      <c r="D22" s="8">
        <v>24533.81</v>
      </c>
    </row>
    <row r="23" spans="1:4" ht="15" customHeight="1" x14ac:dyDescent="0.25">
      <c r="A23" s="7" t="s">
        <v>23</v>
      </c>
      <c r="B23" s="8">
        <v>35048.300000000003</v>
      </c>
      <c r="C23" s="8">
        <v>35048.300000000003</v>
      </c>
      <c r="D23" s="8">
        <v>35048.300000000003</v>
      </c>
    </row>
    <row r="24" spans="1:4" ht="15" customHeight="1" x14ac:dyDescent="0.25">
      <c r="A24" s="7" t="s">
        <v>24</v>
      </c>
      <c r="B24" s="8">
        <v>35048.300000000003</v>
      </c>
      <c r="C24" s="8">
        <v>35048.300000000003</v>
      </c>
      <c r="D24" s="8">
        <v>35048.300000000003</v>
      </c>
    </row>
    <row r="25" spans="1:4" ht="15" customHeight="1" x14ac:dyDescent="0.25">
      <c r="A25" s="7" t="s">
        <v>25</v>
      </c>
      <c r="B25" s="8">
        <v>24533.81</v>
      </c>
      <c r="C25" s="8">
        <v>24533.81</v>
      </c>
      <c r="D25" s="8">
        <v>24533.81</v>
      </c>
    </row>
    <row r="26" spans="1:4" ht="15" customHeight="1" x14ac:dyDescent="0.25">
      <c r="A26" s="7" t="s">
        <v>26</v>
      </c>
      <c r="B26" s="8">
        <v>105144.9</v>
      </c>
      <c r="C26" s="8">
        <v>105144.9</v>
      </c>
      <c r="D26" s="8">
        <v>105144.9</v>
      </c>
    </row>
    <row r="27" spans="1:4" ht="15" customHeight="1" x14ac:dyDescent="0.25">
      <c r="A27" s="7" t="s">
        <v>27</v>
      </c>
      <c r="B27" s="8">
        <v>35048.300000000003</v>
      </c>
      <c r="C27" s="8">
        <v>35048.300000000003</v>
      </c>
      <c r="D27" s="8">
        <v>35048.300000000003</v>
      </c>
    </row>
    <row r="28" spans="1:4" ht="15" customHeight="1" x14ac:dyDescent="0.25">
      <c r="A28" s="7" t="s">
        <v>28</v>
      </c>
      <c r="B28" s="8">
        <v>10514.49</v>
      </c>
      <c r="C28" s="8">
        <v>10514.49</v>
      </c>
      <c r="D28" s="8">
        <v>10514.49</v>
      </c>
    </row>
    <row r="29" spans="1:4" ht="15" customHeight="1" x14ac:dyDescent="0.25">
      <c r="A29" s="7" t="s">
        <v>29</v>
      </c>
      <c r="B29" s="8">
        <v>87620.75</v>
      </c>
      <c r="C29" s="8">
        <v>70096.600000000006</v>
      </c>
      <c r="D29" s="8">
        <v>70096.600000000006</v>
      </c>
    </row>
    <row r="30" spans="1:4" ht="15" customHeight="1" x14ac:dyDescent="0.25">
      <c r="A30" s="7" t="s">
        <v>30</v>
      </c>
      <c r="B30" s="8">
        <v>7009.66</v>
      </c>
      <c r="C30" s="8">
        <v>7009.66</v>
      </c>
      <c r="D30" s="8">
        <v>7009.66</v>
      </c>
    </row>
    <row r="31" spans="1:4" ht="15" customHeight="1" x14ac:dyDescent="0.25">
      <c r="A31" s="7" t="s">
        <v>31</v>
      </c>
      <c r="B31" s="8">
        <v>128943.36</v>
      </c>
      <c r="C31" s="8">
        <v>121933.7</v>
      </c>
      <c r="D31" s="8">
        <v>114924.04</v>
      </c>
    </row>
    <row r="32" spans="1:4" ht="15" customHeight="1" x14ac:dyDescent="0.25">
      <c r="A32" s="7" t="s">
        <v>107</v>
      </c>
      <c r="B32" s="8">
        <v>28038.639999999999</v>
      </c>
      <c r="C32" s="8">
        <v>28038.639999999999</v>
      </c>
      <c r="D32" s="8">
        <v>28038.639999999999</v>
      </c>
    </row>
    <row r="33" spans="1:4" ht="15" customHeight="1" x14ac:dyDescent="0.25">
      <c r="A33" s="7" t="s">
        <v>33</v>
      </c>
      <c r="B33" s="8">
        <v>135953.01999999999</v>
      </c>
      <c r="C33" s="8">
        <v>119164.22</v>
      </c>
      <c r="D33" s="8">
        <v>154212.51999999999</v>
      </c>
    </row>
    <row r="34" spans="1:4" ht="15" customHeight="1" x14ac:dyDescent="0.25">
      <c r="A34" s="7" t="s">
        <v>34</v>
      </c>
      <c r="B34" s="8">
        <v>52572.45</v>
      </c>
      <c r="C34" s="8">
        <v>52572.45</v>
      </c>
      <c r="D34" s="8">
        <v>52572.45</v>
      </c>
    </row>
    <row r="35" spans="1:4" ht="15" customHeight="1" x14ac:dyDescent="0.25">
      <c r="A35" s="7" t="s">
        <v>35</v>
      </c>
      <c r="B35" s="8">
        <v>105144.9</v>
      </c>
      <c r="C35" s="8">
        <v>105144.9</v>
      </c>
      <c r="D35" s="8">
        <v>105144.9</v>
      </c>
    </row>
    <row r="36" spans="1:4" ht="15" customHeight="1" x14ac:dyDescent="0.25">
      <c r="A36" s="7" t="s">
        <v>36</v>
      </c>
      <c r="B36" s="8">
        <v>105144.9</v>
      </c>
      <c r="C36" s="8">
        <v>105144.9</v>
      </c>
      <c r="D36" s="8">
        <v>105144.9</v>
      </c>
    </row>
    <row r="37" spans="1:4" ht="26.25" customHeight="1" x14ac:dyDescent="0.25">
      <c r="A37" s="10" t="s">
        <v>38</v>
      </c>
      <c r="B37" s="11">
        <f>SUM(B6:B36)</f>
        <v>6335261.9400000004</v>
      </c>
      <c r="C37" s="11">
        <f>SUM(C6:C36)</f>
        <v>6216833.0700000003</v>
      </c>
      <c r="D37" s="11">
        <f>SUM(D6:D36)</f>
        <v>6223842.7300000004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view="pageBreakPreview" zoomScale="115" zoomScaleNormal="100" zoomScaleSheetLayoutView="115" workbookViewId="0">
      <selection activeCell="D6" sqref="D6:D34"/>
    </sheetView>
  </sheetViews>
  <sheetFormatPr defaultColWidth="9.140625" defaultRowHeight="15" x14ac:dyDescent="0.25"/>
  <cols>
    <col min="1" max="1" width="35.28515625" style="2" customWidth="1"/>
    <col min="2" max="4" width="18.140625" style="2" customWidth="1"/>
    <col min="5" max="241" width="9.140625" style="2"/>
    <col min="242" max="242" width="35.28515625" style="2" customWidth="1"/>
    <col min="243" max="245" width="18.140625" style="2" customWidth="1"/>
    <col min="246" max="246" width="6.42578125" style="2" bestFit="1" customWidth="1"/>
    <col min="247" max="247" width="6.140625" style="2" bestFit="1" customWidth="1"/>
    <col min="248" max="248" width="12.28515625" style="2" bestFit="1" customWidth="1"/>
    <col min="249" max="249" width="4" style="2" bestFit="1" customWidth="1"/>
    <col min="250" max="252" width="11.28515625" style="2" bestFit="1" customWidth="1"/>
    <col min="253" max="497" width="9.140625" style="2"/>
    <col min="498" max="498" width="35.28515625" style="2" customWidth="1"/>
    <col min="499" max="501" width="18.140625" style="2" customWidth="1"/>
    <col min="502" max="502" width="6.42578125" style="2" bestFit="1" customWidth="1"/>
    <col min="503" max="503" width="6.140625" style="2" bestFit="1" customWidth="1"/>
    <col min="504" max="504" width="12.28515625" style="2" bestFit="1" customWidth="1"/>
    <col min="505" max="505" width="4" style="2" bestFit="1" customWidth="1"/>
    <col min="506" max="508" width="11.28515625" style="2" bestFit="1" customWidth="1"/>
    <col min="509" max="753" width="9.140625" style="2"/>
    <col min="754" max="754" width="35.28515625" style="2" customWidth="1"/>
    <col min="755" max="757" width="18.140625" style="2" customWidth="1"/>
    <col min="758" max="758" width="6.42578125" style="2" bestFit="1" customWidth="1"/>
    <col min="759" max="759" width="6.140625" style="2" bestFit="1" customWidth="1"/>
    <col min="760" max="760" width="12.28515625" style="2" bestFit="1" customWidth="1"/>
    <col min="761" max="761" width="4" style="2" bestFit="1" customWidth="1"/>
    <col min="762" max="764" width="11.28515625" style="2" bestFit="1" customWidth="1"/>
    <col min="765" max="1009" width="9.140625" style="2"/>
    <col min="1010" max="1010" width="35.28515625" style="2" customWidth="1"/>
    <col min="1011" max="1013" width="18.140625" style="2" customWidth="1"/>
    <col min="1014" max="1014" width="6.42578125" style="2" bestFit="1" customWidth="1"/>
    <col min="1015" max="1015" width="6.140625" style="2" bestFit="1" customWidth="1"/>
    <col min="1016" max="1016" width="12.28515625" style="2" bestFit="1" customWidth="1"/>
    <col min="1017" max="1017" width="4" style="2" bestFit="1" customWidth="1"/>
    <col min="1018" max="1020" width="11.28515625" style="2" bestFit="1" customWidth="1"/>
    <col min="1021" max="1265" width="9.140625" style="2"/>
    <col min="1266" max="1266" width="35.28515625" style="2" customWidth="1"/>
    <col min="1267" max="1269" width="18.140625" style="2" customWidth="1"/>
    <col min="1270" max="1270" width="6.42578125" style="2" bestFit="1" customWidth="1"/>
    <col min="1271" max="1271" width="6.140625" style="2" bestFit="1" customWidth="1"/>
    <col min="1272" max="1272" width="12.28515625" style="2" bestFit="1" customWidth="1"/>
    <col min="1273" max="1273" width="4" style="2" bestFit="1" customWidth="1"/>
    <col min="1274" max="1276" width="11.28515625" style="2" bestFit="1" customWidth="1"/>
    <col min="1277" max="1521" width="9.140625" style="2"/>
    <col min="1522" max="1522" width="35.28515625" style="2" customWidth="1"/>
    <col min="1523" max="1525" width="18.140625" style="2" customWidth="1"/>
    <col min="1526" max="1526" width="6.42578125" style="2" bestFit="1" customWidth="1"/>
    <col min="1527" max="1527" width="6.140625" style="2" bestFit="1" customWidth="1"/>
    <col min="1528" max="1528" width="12.28515625" style="2" bestFit="1" customWidth="1"/>
    <col min="1529" max="1529" width="4" style="2" bestFit="1" customWidth="1"/>
    <col min="1530" max="1532" width="11.28515625" style="2" bestFit="1" customWidth="1"/>
    <col min="1533" max="1777" width="9.140625" style="2"/>
    <col min="1778" max="1778" width="35.28515625" style="2" customWidth="1"/>
    <col min="1779" max="1781" width="18.140625" style="2" customWidth="1"/>
    <col min="1782" max="1782" width="6.42578125" style="2" bestFit="1" customWidth="1"/>
    <col min="1783" max="1783" width="6.140625" style="2" bestFit="1" customWidth="1"/>
    <col min="1784" max="1784" width="12.28515625" style="2" bestFit="1" customWidth="1"/>
    <col min="1785" max="1785" width="4" style="2" bestFit="1" customWidth="1"/>
    <col min="1786" max="1788" width="11.28515625" style="2" bestFit="1" customWidth="1"/>
    <col min="1789" max="2033" width="9.140625" style="2"/>
    <col min="2034" max="2034" width="35.28515625" style="2" customWidth="1"/>
    <col min="2035" max="2037" width="18.140625" style="2" customWidth="1"/>
    <col min="2038" max="2038" width="6.42578125" style="2" bestFit="1" customWidth="1"/>
    <col min="2039" max="2039" width="6.140625" style="2" bestFit="1" customWidth="1"/>
    <col min="2040" max="2040" width="12.28515625" style="2" bestFit="1" customWidth="1"/>
    <col min="2041" max="2041" width="4" style="2" bestFit="1" customWidth="1"/>
    <col min="2042" max="2044" width="11.28515625" style="2" bestFit="1" customWidth="1"/>
    <col min="2045" max="2289" width="9.140625" style="2"/>
    <col min="2290" max="2290" width="35.28515625" style="2" customWidth="1"/>
    <col min="2291" max="2293" width="18.140625" style="2" customWidth="1"/>
    <col min="2294" max="2294" width="6.42578125" style="2" bestFit="1" customWidth="1"/>
    <col min="2295" max="2295" width="6.140625" style="2" bestFit="1" customWidth="1"/>
    <col min="2296" max="2296" width="12.28515625" style="2" bestFit="1" customWidth="1"/>
    <col min="2297" max="2297" width="4" style="2" bestFit="1" customWidth="1"/>
    <col min="2298" max="2300" width="11.28515625" style="2" bestFit="1" customWidth="1"/>
    <col min="2301" max="2545" width="9.140625" style="2"/>
    <col min="2546" max="2546" width="35.28515625" style="2" customWidth="1"/>
    <col min="2547" max="2549" width="18.140625" style="2" customWidth="1"/>
    <col min="2550" max="2550" width="6.42578125" style="2" bestFit="1" customWidth="1"/>
    <col min="2551" max="2551" width="6.140625" style="2" bestFit="1" customWidth="1"/>
    <col min="2552" max="2552" width="12.28515625" style="2" bestFit="1" customWidth="1"/>
    <col min="2553" max="2553" width="4" style="2" bestFit="1" customWidth="1"/>
    <col min="2554" max="2556" width="11.28515625" style="2" bestFit="1" customWidth="1"/>
    <col min="2557" max="2801" width="9.140625" style="2"/>
    <col min="2802" max="2802" width="35.28515625" style="2" customWidth="1"/>
    <col min="2803" max="2805" width="18.140625" style="2" customWidth="1"/>
    <col min="2806" max="2806" width="6.42578125" style="2" bestFit="1" customWidth="1"/>
    <col min="2807" max="2807" width="6.140625" style="2" bestFit="1" customWidth="1"/>
    <col min="2808" max="2808" width="12.28515625" style="2" bestFit="1" customWidth="1"/>
    <col min="2809" max="2809" width="4" style="2" bestFit="1" customWidth="1"/>
    <col min="2810" max="2812" width="11.28515625" style="2" bestFit="1" customWidth="1"/>
    <col min="2813" max="3057" width="9.140625" style="2"/>
    <col min="3058" max="3058" width="35.28515625" style="2" customWidth="1"/>
    <col min="3059" max="3061" width="18.140625" style="2" customWidth="1"/>
    <col min="3062" max="3062" width="6.42578125" style="2" bestFit="1" customWidth="1"/>
    <col min="3063" max="3063" width="6.140625" style="2" bestFit="1" customWidth="1"/>
    <col min="3064" max="3064" width="12.28515625" style="2" bestFit="1" customWidth="1"/>
    <col min="3065" max="3065" width="4" style="2" bestFit="1" customWidth="1"/>
    <col min="3066" max="3068" width="11.28515625" style="2" bestFit="1" customWidth="1"/>
    <col min="3069" max="3313" width="9.140625" style="2"/>
    <col min="3314" max="3314" width="35.28515625" style="2" customWidth="1"/>
    <col min="3315" max="3317" width="18.140625" style="2" customWidth="1"/>
    <col min="3318" max="3318" width="6.42578125" style="2" bestFit="1" customWidth="1"/>
    <col min="3319" max="3319" width="6.140625" style="2" bestFit="1" customWidth="1"/>
    <col min="3320" max="3320" width="12.28515625" style="2" bestFit="1" customWidth="1"/>
    <col min="3321" max="3321" width="4" style="2" bestFit="1" customWidth="1"/>
    <col min="3322" max="3324" width="11.28515625" style="2" bestFit="1" customWidth="1"/>
    <col min="3325" max="3569" width="9.140625" style="2"/>
    <col min="3570" max="3570" width="35.28515625" style="2" customWidth="1"/>
    <col min="3571" max="3573" width="18.140625" style="2" customWidth="1"/>
    <col min="3574" max="3574" width="6.42578125" style="2" bestFit="1" customWidth="1"/>
    <col min="3575" max="3575" width="6.140625" style="2" bestFit="1" customWidth="1"/>
    <col min="3576" max="3576" width="12.28515625" style="2" bestFit="1" customWidth="1"/>
    <col min="3577" max="3577" width="4" style="2" bestFit="1" customWidth="1"/>
    <col min="3578" max="3580" width="11.28515625" style="2" bestFit="1" customWidth="1"/>
    <col min="3581" max="3825" width="9.140625" style="2"/>
    <col min="3826" max="3826" width="35.28515625" style="2" customWidth="1"/>
    <col min="3827" max="3829" width="18.140625" style="2" customWidth="1"/>
    <col min="3830" max="3830" width="6.42578125" style="2" bestFit="1" customWidth="1"/>
    <col min="3831" max="3831" width="6.140625" style="2" bestFit="1" customWidth="1"/>
    <col min="3832" max="3832" width="12.28515625" style="2" bestFit="1" customWidth="1"/>
    <col min="3833" max="3833" width="4" style="2" bestFit="1" customWidth="1"/>
    <col min="3834" max="3836" width="11.28515625" style="2" bestFit="1" customWidth="1"/>
    <col min="3837" max="4081" width="9.140625" style="2"/>
    <col min="4082" max="4082" width="35.28515625" style="2" customWidth="1"/>
    <col min="4083" max="4085" width="18.140625" style="2" customWidth="1"/>
    <col min="4086" max="4086" width="6.42578125" style="2" bestFit="1" customWidth="1"/>
    <col min="4087" max="4087" width="6.140625" style="2" bestFit="1" customWidth="1"/>
    <col min="4088" max="4088" width="12.28515625" style="2" bestFit="1" customWidth="1"/>
    <col min="4089" max="4089" width="4" style="2" bestFit="1" customWidth="1"/>
    <col min="4090" max="4092" width="11.28515625" style="2" bestFit="1" customWidth="1"/>
    <col min="4093" max="4337" width="9.140625" style="2"/>
    <col min="4338" max="4338" width="35.28515625" style="2" customWidth="1"/>
    <col min="4339" max="4341" width="18.140625" style="2" customWidth="1"/>
    <col min="4342" max="4342" width="6.42578125" style="2" bestFit="1" customWidth="1"/>
    <col min="4343" max="4343" width="6.140625" style="2" bestFit="1" customWidth="1"/>
    <col min="4344" max="4344" width="12.28515625" style="2" bestFit="1" customWidth="1"/>
    <col min="4345" max="4345" width="4" style="2" bestFit="1" customWidth="1"/>
    <col min="4346" max="4348" width="11.28515625" style="2" bestFit="1" customWidth="1"/>
    <col min="4349" max="4593" width="9.140625" style="2"/>
    <col min="4594" max="4594" width="35.28515625" style="2" customWidth="1"/>
    <col min="4595" max="4597" width="18.140625" style="2" customWidth="1"/>
    <col min="4598" max="4598" width="6.42578125" style="2" bestFit="1" customWidth="1"/>
    <col min="4599" max="4599" width="6.140625" style="2" bestFit="1" customWidth="1"/>
    <col min="4600" max="4600" width="12.28515625" style="2" bestFit="1" customWidth="1"/>
    <col min="4601" max="4601" width="4" style="2" bestFit="1" customWidth="1"/>
    <col min="4602" max="4604" width="11.28515625" style="2" bestFit="1" customWidth="1"/>
    <col min="4605" max="4849" width="9.140625" style="2"/>
    <col min="4850" max="4850" width="35.28515625" style="2" customWidth="1"/>
    <col min="4851" max="4853" width="18.140625" style="2" customWidth="1"/>
    <col min="4854" max="4854" width="6.42578125" style="2" bestFit="1" customWidth="1"/>
    <col min="4855" max="4855" width="6.140625" style="2" bestFit="1" customWidth="1"/>
    <col min="4856" max="4856" width="12.28515625" style="2" bestFit="1" customWidth="1"/>
    <col min="4857" max="4857" width="4" style="2" bestFit="1" customWidth="1"/>
    <col min="4858" max="4860" width="11.28515625" style="2" bestFit="1" customWidth="1"/>
    <col min="4861" max="5105" width="9.140625" style="2"/>
    <col min="5106" max="5106" width="35.28515625" style="2" customWidth="1"/>
    <col min="5107" max="5109" width="18.140625" style="2" customWidth="1"/>
    <col min="5110" max="5110" width="6.42578125" style="2" bestFit="1" customWidth="1"/>
    <col min="5111" max="5111" width="6.140625" style="2" bestFit="1" customWidth="1"/>
    <col min="5112" max="5112" width="12.28515625" style="2" bestFit="1" customWidth="1"/>
    <col min="5113" max="5113" width="4" style="2" bestFit="1" customWidth="1"/>
    <col min="5114" max="5116" width="11.28515625" style="2" bestFit="1" customWidth="1"/>
    <col min="5117" max="5361" width="9.140625" style="2"/>
    <col min="5362" max="5362" width="35.28515625" style="2" customWidth="1"/>
    <col min="5363" max="5365" width="18.140625" style="2" customWidth="1"/>
    <col min="5366" max="5366" width="6.42578125" style="2" bestFit="1" customWidth="1"/>
    <col min="5367" max="5367" width="6.140625" style="2" bestFit="1" customWidth="1"/>
    <col min="5368" max="5368" width="12.28515625" style="2" bestFit="1" customWidth="1"/>
    <col min="5369" max="5369" width="4" style="2" bestFit="1" customWidth="1"/>
    <col min="5370" max="5372" width="11.28515625" style="2" bestFit="1" customWidth="1"/>
    <col min="5373" max="5617" width="9.140625" style="2"/>
    <col min="5618" max="5618" width="35.28515625" style="2" customWidth="1"/>
    <col min="5619" max="5621" width="18.140625" style="2" customWidth="1"/>
    <col min="5622" max="5622" width="6.42578125" style="2" bestFit="1" customWidth="1"/>
    <col min="5623" max="5623" width="6.140625" style="2" bestFit="1" customWidth="1"/>
    <col min="5624" max="5624" width="12.28515625" style="2" bestFit="1" customWidth="1"/>
    <col min="5625" max="5625" width="4" style="2" bestFit="1" customWidth="1"/>
    <col min="5626" max="5628" width="11.28515625" style="2" bestFit="1" customWidth="1"/>
    <col min="5629" max="5873" width="9.140625" style="2"/>
    <col min="5874" max="5874" width="35.28515625" style="2" customWidth="1"/>
    <col min="5875" max="5877" width="18.140625" style="2" customWidth="1"/>
    <col min="5878" max="5878" width="6.42578125" style="2" bestFit="1" customWidth="1"/>
    <col min="5879" max="5879" width="6.140625" style="2" bestFit="1" customWidth="1"/>
    <col min="5880" max="5880" width="12.28515625" style="2" bestFit="1" customWidth="1"/>
    <col min="5881" max="5881" width="4" style="2" bestFit="1" customWidth="1"/>
    <col min="5882" max="5884" width="11.28515625" style="2" bestFit="1" customWidth="1"/>
    <col min="5885" max="6129" width="9.140625" style="2"/>
    <col min="6130" max="6130" width="35.28515625" style="2" customWidth="1"/>
    <col min="6131" max="6133" width="18.140625" style="2" customWidth="1"/>
    <col min="6134" max="6134" width="6.42578125" style="2" bestFit="1" customWidth="1"/>
    <col min="6135" max="6135" width="6.140625" style="2" bestFit="1" customWidth="1"/>
    <col min="6136" max="6136" width="12.28515625" style="2" bestFit="1" customWidth="1"/>
    <col min="6137" max="6137" width="4" style="2" bestFit="1" customWidth="1"/>
    <col min="6138" max="6140" width="11.28515625" style="2" bestFit="1" customWidth="1"/>
    <col min="6141" max="6385" width="9.140625" style="2"/>
    <col min="6386" max="6386" width="35.28515625" style="2" customWidth="1"/>
    <col min="6387" max="6389" width="18.140625" style="2" customWidth="1"/>
    <col min="6390" max="6390" width="6.42578125" style="2" bestFit="1" customWidth="1"/>
    <col min="6391" max="6391" width="6.140625" style="2" bestFit="1" customWidth="1"/>
    <col min="6392" max="6392" width="12.28515625" style="2" bestFit="1" customWidth="1"/>
    <col min="6393" max="6393" width="4" style="2" bestFit="1" customWidth="1"/>
    <col min="6394" max="6396" width="11.28515625" style="2" bestFit="1" customWidth="1"/>
    <col min="6397" max="6641" width="9.140625" style="2"/>
    <col min="6642" max="6642" width="35.28515625" style="2" customWidth="1"/>
    <col min="6643" max="6645" width="18.140625" style="2" customWidth="1"/>
    <col min="6646" max="6646" width="6.42578125" style="2" bestFit="1" customWidth="1"/>
    <col min="6647" max="6647" width="6.140625" style="2" bestFit="1" customWidth="1"/>
    <col min="6648" max="6648" width="12.28515625" style="2" bestFit="1" customWidth="1"/>
    <col min="6649" max="6649" width="4" style="2" bestFit="1" customWidth="1"/>
    <col min="6650" max="6652" width="11.28515625" style="2" bestFit="1" customWidth="1"/>
    <col min="6653" max="6897" width="9.140625" style="2"/>
    <col min="6898" max="6898" width="35.28515625" style="2" customWidth="1"/>
    <col min="6899" max="6901" width="18.140625" style="2" customWidth="1"/>
    <col min="6902" max="6902" width="6.42578125" style="2" bestFit="1" customWidth="1"/>
    <col min="6903" max="6903" width="6.140625" style="2" bestFit="1" customWidth="1"/>
    <col min="6904" max="6904" width="12.28515625" style="2" bestFit="1" customWidth="1"/>
    <col min="6905" max="6905" width="4" style="2" bestFit="1" customWidth="1"/>
    <col min="6906" max="6908" width="11.28515625" style="2" bestFit="1" customWidth="1"/>
    <col min="6909" max="7153" width="9.140625" style="2"/>
    <col min="7154" max="7154" width="35.28515625" style="2" customWidth="1"/>
    <col min="7155" max="7157" width="18.140625" style="2" customWidth="1"/>
    <col min="7158" max="7158" width="6.42578125" style="2" bestFit="1" customWidth="1"/>
    <col min="7159" max="7159" width="6.140625" style="2" bestFit="1" customWidth="1"/>
    <col min="7160" max="7160" width="12.28515625" style="2" bestFit="1" customWidth="1"/>
    <col min="7161" max="7161" width="4" style="2" bestFit="1" customWidth="1"/>
    <col min="7162" max="7164" width="11.28515625" style="2" bestFit="1" customWidth="1"/>
    <col min="7165" max="7409" width="9.140625" style="2"/>
    <col min="7410" max="7410" width="35.28515625" style="2" customWidth="1"/>
    <col min="7411" max="7413" width="18.140625" style="2" customWidth="1"/>
    <col min="7414" max="7414" width="6.42578125" style="2" bestFit="1" customWidth="1"/>
    <col min="7415" max="7415" width="6.140625" style="2" bestFit="1" customWidth="1"/>
    <col min="7416" max="7416" width="12.28515625" style="2" bestFit="1" customWidth="1"/>
    <col min="7417" max="7417" width="4" style="2" bestFit="1" customWidth="1"/>
    <col min="7418" max="7420" width="11.28515625" style="2" bestFit="1" customWidth="1"/>
    <col min="7421" max="7665" width="9.140625" style="2"/>
    <col min="7666" max="7666" width="35.28515625" style="2" customWidth="1"/>
    <col min="7667" max="7669" width="18.140625" style="2" customWidth="1"/>
    <col min="7670" max="7670" width="6.42578125" style="2" bestFit="1" customWidth="1"/>
    <col min="7671" max="7671" width="6.140625" style="2" bestFit="1" customWidth="1"/>
    <col min="7672" max="7672" width="12.28515625" style="2" bestFit="1" customWidth="1"/>
    <col min="7673" max="7673" width="4" style="2" bestFit="1" customWidth="1"/>
    <col min="7674" max="7676" width="11.28515625" style="2" bestFit="1" customWidth="1"/>
    <col min="7677" max="7921" width="9.140625" style="2"/>
    <col min="7922" max="7922" width="35.28515625" style="2" customWidth="1"/>
    <col min="7923" max="7925" width="18.140625" style="2" customWidth="1"/>
    <col min="7926" max="7926" width="6.42578125" style="2" bestFit="1" customWidth="1"/>
    <col min="7927" max="7927" width="6.140625" style="2" bestFit="1" customWidth="1"/>
    <col min="7928" max="7928" width="12.28515625" style="2" bestFit="1" customWidth="1"/>
    <col min="7929" max="7929" width="4" style="2" bestFit="1" customWidth="1"/>
    <col min="7930" max="7932" width="11.28515625" style="2" bestFit="1" customWidth="1"/>
    <col min="7933" max="8177" width="9.140625" style="2"/>
    <col min="8178" max="8178" width="35.28515625" style="2" customWidth="1"/>
    <col min="8179" max="8181" width="18.140625" style="2" customWidth="1"/>
    <col min="8182" max="8182" width="6.42578125" style="2" bestFit="1" customWidth="1"/>
    <col min="8183" max="8183" width="6.140625" style="2" bestFit="1" customWidth="1"/>
    <col min="8184" max="8184" width="12.28515625" style="2" bestFit="1" customWidth="1"/>
    <col min="8185" max="8185" width="4" style="2" bestFit="1" customWidth="1"/>
    <col min="8186" max="8188" width="11.28515625" style="2" bestFit="1" customWidth="1"/>
    <col min="8189" max="8433" width="9.140625" style="2"/>
    <col min="8434" max="8434" width="35.28515625" style="2" customWidth="1"/>
    <col min="8435" max="8437" width="18.140625" style="2" customWidth="1"/>
    <col min="8438" max="8438" width="6.42578125" style="2" bestFit="1" customWidth="1"/>
    <col min="8439" max="8439" width="6.140625" style="2" bestFit="1" customWidth="1"/>
    <col min="8440" max="8440" width="12.28515625" style="2" bestFit="1" customWidth="1"/>
    <col min="8441" max="8441" width="4" style="2" bestFit="1" customWidth="1"/>
    <col min="8442" max="8444" width="11.28515625" style="2" bestFit="1" customWidth="1"/>
    <col min="8445" max="8689" width="9.140625" style="2"/>
    <col min="8690" max="8690" width="35.28515625" style="2" customWidth="1"/>
    <col min="8691" max="8693" width="18.140625" style="2" customWidth="1"/>
    <col min="8694" max="8694" width="6.42578125" style="2" bestFit="1" customWidth="1"/>
    <col min="8695" max="8695" width="6.140625" style="2" bestFit="1" customWidth="1"/>
    <col min="8696" max="8696" width="12.28515625" style="2" bestFit="1" customWidth="1"/>
    <col min="8697" max="8697" width="4" style="2" bestFit="1" customWidth="1"/>
    <col min="8698" max="8700" width="11.28515625" style="2" bestFit="1" customWidth="1"/>
    <col min="8701" max="8945" width="9.140625" style="2"/>
    <col min="8946" max="8946" width="35.28515625" style="2" customWidth="1"/>
    <col min="8947" max="8949" width="18.140625" style="2" customWidth="1"/>
    <col min="8950" max="8950" width="6.42578125" style="2" bestFit="1" customWidth="1"/>
    <col min="8951" max="8951" width="6.140625" style="2" bestFit="1" customWidth="1"/>
    <col min="8952" max="8952" width="12.28515625" style="2" bestFit="1" customWidth="1"/>
    <col min="8953" max="8953" width="4" style="2" bestFit="1" customWidth="1"/>
    <col min="8954" max="8956" width="11.28515625" style="2" bestFit="1" customWidth="1"/>
    <col min="8957" max="9201" width="9.140625" style="2"/>
    <col min="9202" max="9202" width="35.28515625" style="2" customWidth="1"/>
    <col min="9203" max="9205" width="18.140625" style="2" customWidth="1"/>
    <col min="9206" max="9206" width="6.42578125" style="2" bestFit="1" customWidth="1"/>
    <col min="9207" max="9207" width="6.140625" style="2" bestFit="1" customWidth="1"/>
    <col min="9208" max="9208" width="12.28515625" style="2" bestFit="1" customWidth="1"/>
    <col min="9209" max="9209" width="4" style="2" bestFit="1" customWidth="1"/>
    <col min="9210" max="9212" width="11.28515625" style="2" bestFit="1" customWidth="1"/>
    <col min="9213" max="9457" width="9.140625" style="2"/>
    <col min="9458" max="9458" width="35.28515625" style="2" customWidth="1"/>
    <col min="9459" max="9461" width="18.140625" style="2" customWidth="1"/>
    <col min="9462" max="9462" width="6.42578125" style="2" bestFit="1" customWidth="1"/>
    <col min="9463" max="9463" width="6.140625" style="2" bestFit="1" customWidth="1"/>
    <col min="9464" max="9464" width="12.28515625" style="2" bestFit="1" customWidth="1"/>
    <col min="9465" max="9465" width="4" style="2" bestFit="1" customWidth="1"/>
    <col min="9466" max="9468" width="11.28515625" style="2" bestFit="1" customWidth="1"/>
    <col min="9469" max="9713" width="9.140625" style="2"/>
    <col min="9714" max="9714" width="35.28515625" style="2" customWidth="1"/>
    <col min="9715" max="9717" width="18.140625" style="2" customWidth="1"/>
    <col min="9718" max="9718" width="6.42578125" style="2" bestFit="1" customWidth="1"/>
    <col min="9719" max="9719" width="6.140625" style="2" bestFit="1" customWidth="1"/>
    <col min="9720" max="9720" width="12.28515625" style="2" bestFit="1" customWidth="1"/>
    <col min="9721" max="9721" width="4" style="2" bestFit="1" customWidth="1"/>
    <col min="9722" max="9724" width="11.28515625" style="2" bestFit="1" customWidth="1"/>
    <col min="9725" max="9969" width="9.140625" style="2"/>
    <col min="9970" max="9970" width="35.28515625" style="2" customWidth="1"/>
    <col min="9971" max="9973" width="18.140625" style="2" customWidth="1"/>
    <col min="9974" max="9974" width="6.42578125" style="2" bestFit="1" customWidth="1"/>
    <col min="9975" max="9975" width="6.140625" style="2" bestFit="1" customWidth="1"/>
    <col min="9976" max="9976" width="12.28515625" style="2" bestFit="1" customWidth="1"/>
    <col min="9977" max="9977" width="4" style="2" bestFit="1" customWidth="1"/>
    <col min="9978" max="9980" width="11.28515625" style="2" bestFit="1" customWidth="1"/>
    <col min="9981" max="10225" width="9.140625" style="2"/>
    <col min="10226" max="10226" width="35.28515625" style="2" customWidth="1"/>
    <col min="10227" max="10229" width="18.140625" style="2" customWidth="1"/>
    <col min="10230" max="10230" width="6.42578125" style="2" bestFit="1" customWidth="1"/>
    <col min="10231" max="10231" width="6.140625" style="2" bestFit="1" customWidth="1"/>
    <col min="10232" max="10232" width="12.28515625" style="2" bestFit="1" customWidth="1"/>
    <col min="10233" max="10233" width="4" style="2" bestFit="1" customWidth="1"/>
    <col min="10234" max="10236" width="11.28515625" style="2" bestFit="1" customWidth="1"/>
    <col min="10237" max="10481" width="9.140625" style="2"/>
    <col min="10482" max="10482" width="35.28515625" style="2" customWidth="1"/>
    <col min="10483" max="10485" width="18.140625" style="2" customWidth="1"/>
    <col min="10486" max="10486" width="6.42578125" style="2" bestFit="1" customWidth="1"/>
    <col min="10487" max="10487" width="6.140625" style="2" bestFit="1" customWidth="1"/>
    <col min="10488" max="10488" width="12.28515625" style="2" bestFit="1" customWidth="1"/>
    <col min="10489" max="10489" width="4" style="2" bestFit="1" customWidth="1"/>
    <col min="10490" max="10492" width="11.28515625" style="2" bestFit="1" customWidth="1"/>
    <col min="10493" max="10737" width="9.140625" style="2"/>
    <col min="10738" max="10738" width="35.28515625" style="2" customWidth="1"/>
    <col min="10739" max="10741" width="18.140625" style="2" customWidth="1"/>
    <col min="10742" max="10742" width="6.42578125" style="2" bestFit="1" customWidth="1"/>
    <col min="10743" max="10743" width="6.140625" style="2" bestFit="1" customWidth="1"/>
    <col min="10744" max="10744" width="12.28515625" style="2" bestFit="1" customWidth="1"/>
    <col min="10745" max="10745" width="4" style="2" bestFit="1" customWidth="1"/>
    <col min="10746" max="10748" width="11.28515625" style="2" bestFit="1" customWidth="1"/>
    <col min="10749" max="10993" width="9.140625" style="2"/>
    <col min="10994" max="10994" width="35.28515625" style="2" customWidth="1"/>
    <col min="10995" max="10997" width="18.140625" style="2" customWidth="1"/>
    <col min="10998" max="10998" width="6.42578125" style="2" bestFit="1" customWidth="1"/>
    <col min="10999" max="10999" width="6.140625" style="2" bestFit="1" customWidth="1"/>
    <col min="11000" max="11000" width="12.28515625" style="2" bestFit="1" customWidth="1"/>
    <col min="11001" max="11001" width="4" style="2" bestFit="1" customWidth="1"/>
    <col min="11002" max="11004" width="11.28515625" style="2" bestFit="1" customWidth="1"/>
    <col min="11005" max="11249" width="9.140625" style="2"/>
    <col min="11250" max="11250" width="35.28515625" style="2" customWidth="1"/>
    <col min="11251" max="11253" width="18.140625" style="2" customWidth="1"/>
    <col min="11254" max="11254" width="6.42578125" style="2" bestFit="1" customWidth="1"/>
    <col min="11255" max="11255" width="6.140625" style="2" bestFit="1" customWidth="1"/>
    <col min="11256" max="11256" width="12.28515625" style="2" bestFit="1" customWidth="1"/>
    <col min="11257" max="11257" width="4" style="2" bestFit="1" customWidth="1"/>
    <col min="11258" max="11260" width="11.28515625" style="2" bestFit="1" customWidth="1"/>
    <col min="11261" max="11505" width="9.140625" style="2"/>
    <col min="11506" max="11506" width="35.28515625" style="2" customWidth="1"/>
    <col min="11507" max="11509" width="18.140625" style="2" customWidth="1"/>
    <col min="11510" max="11510" width="6.42578125" style="2" bestFit="1" customWidth="1"/>
    <col min="11511" max="11511" width="6.140625" style="2" bestFit="1" customWidth="1"/>
    <col min="11512" max="11512" width="12.28515625" style="2" bestFit="1" customWidth="1"/>
    <col min="11513" max="11513" width="4" style="2" bestFit="1" customWidth="1"/>
    <col min="11514" max="11516" width="11.28515625" style="2" bestFit="1" customWidth="1"/>
    <col min="11517" max="11761" width="9.140625" style="2"/>
    <col min="11762" max="11762" width="35.28515625" style="2" customWidth="1"/>
    <col min="11763" max="11765" width="18.140625" style="2" customWidth="1"/>
    <col min="11766" max="11766" width="6.42578125" style="2" bestFit="1" customWidth="1"/>
    <col min="11767" max="11767" width="6.140625" style="2" bestFit="1" customWidth="1"/>
    <col min="11768" max="11768" width="12.28515625" style="2" bestFit="1" customWidth="1"/>
    <col min="11769" max="11769" width="4" style="2" bestFit="1" customWidth="1"/>
    <col min="11770" max="11772" width="11.28515625" style="2" bestFit="1" customWidth="1"/>
    <col min="11773" max="12017" width="9.140625" style="2"/>
    <col min="12018" max="12018" width="35.28515625" style="2" customWidth="1"/>
    <col min="12019" max="12021" width="18.140625" style="2" customWidth="1"/>
    <col min="12022" max="12022" width="6.42578125" style="2" bestFit="1" customWidth="1"/>
    <col min="12023" max="12023" width="6.140625" style="2" bestFit="1" customWidth="1"/>
    <col min="12024" max="12024" width="12.28515625" style="2" bestFit="1" customWidth="1"/>
    <col min="12025" max="12025" width="4" style="2" bestFit="1" customWidth="1"/>
    <col min="12026" max="12028" width="11.28515625" style="2" bestFit="1" customWidth="1"/>
    <col min="12029" max="12273" width="9.140625" style="2"/>
    <col min="12274" max="12274" width="35.28515625" style="2" customWidth="1"/>
    <col min="12275" max="12277" width="18.140625" style="2" customWidth="1"/>
    <col min="12278" max="12278" width="6.42578125" style="2" bestFit="1" customWidth="1"/>
    <col min="12279" max="12279" width="6.140625" style="2" bestFit="1" customWidth="1"/>
    <col min="12280" max="12280" width="12.28515625" style="2" bestFit="1" customWidth="1"/>
    <col min="12281" max="12281" width="4" style="2" bestFit="1" customWidth="1"/>
    <col min="12282" max="12284" width="11.28515625" style="2" bestFit="1" customWidth="1"/>
    <col min="12285" max="12529" width="9.140625" style="2"/>
    <col min="12530" max="12530" width="35.28515625" style="2" customWidth="1"/>
    <col min="12531" max="12533" width="18.140625" style="2" customWidth="1"/>
    <col min="12534" max="12534" width="6.42578125" style="2" bestFit="1" customWidth="1"/>
    <col min="12535" max="12535" width="6.140625" style="2" bestFit="1" customWidth="1"/>
    <col min="12536" max="12536" width="12.28515625" style="2" bestFit="1" customWidth="1"/>
    <col min="12537" max="12537" width="4" style="2" bestFit="1" customWidth="1"/>
    <col min="12538" max="12540" width="11.28515625" style="2" bestFit="1" customWidth="1"/>
    <col min="12541" max="12785" width="9.140625" style="2"/>
    <col min="12786" max="12786" width="35.28515625" style="2" customWidth="1"/>
    <col min="12787" max="12789" width="18.140625" style="2" customWidth="1"/>
    <col min="12790" max="12790" width="6.42578125" style="2" bestFit="1" customWidth="1"/>
    <col min="12791" max="12791" width="6.140625" style="2" bestFit="1" customWidth="1"/>
    <col min="12792" max="12792" width="12.28515625" style="2" bestFit="1" customWidth="1"/>
    <col min="12793" max="12793" width="4" style="2" bestFit="1" customWidth="1"/>
    <col min="12794" max="12796" width="11.28515625" style="2" bestFit="1" customWidth="1"/>
    <col min="12797" max="13041" width="9.140625" style="2"/>
    <col min="13042" max="13042" width="35.28515625" style="2" customWidth="1"/>
    <col min="13043" max="13045" width="18.140625" style="2" customWidth="1"/>
    <col min="13046" max="13046" width="6.42578125" style="2" bestFit="1" customWidth="1"/>
    <col min="13047" max="13047" width="6.140625" style="2" bestFit="1" customWidth="1"/>
    <col min="13048" max="13048" width="12.28515625" style="2" bestFit="1" customWidth="1"/>
    <col min="13049" max="13049" width="4" style="2" bestFit="1" customWidth="1"/>
    <col min="13050" max="13052" width="11.28515625" style="2" bestFit="1" customWidth="1"/>
    <col min="13053" max="13297" width="9.140625" style="2"/>
    <col min="13298" max="13298" width="35.28515625" style="2" customWidth="1"/>
    <col min="13299" max="13301" width="18.140625" style="2" customWidth="1"/>
    <col min="13302" max="13302" width="6.42578125" style="2" bestFit="1" customWidth="1"/>
    <col min="13303" max="13303" width="6.140625" style="2" bestFit="1" customWidth="1"/>
    <col min="13304" max="13304" width="12.28515625" style="2" bestFit="1" customWidth="1"/>
    <col min="13305" max="13305" width="4" style="2" bestFit="1" customWidth="1"/>
    <col min="13306" max="13308" width="11.28515625" style="2" bestFit="1" customWidth="1"/>
    <col min="13309" max="13553" width="9.140625" style="2"/>
    <col min="13554" max="13554" width="35.28515625" style="2" customWidth="1"/>
    <col min="13555" max="13557" width="18.140625" style="2" customWidth="1"/>
    <col min="13558" max="13558" width="6.42578125" style="2" bestFit="1" customWidth="1"/>
    <col min="13559" max="13559" width="6.140625" style="2" bestFit="1" customWidth="1"/>
    <col min="13560" max="13560" width="12.28515625" style="2" bestFit="1" customWidth="1"/>
    <col min="13561" max="13561" width="4" style="2" bestFit="1" customWidth="1"/>
    <col min="13562" max="13564" width="11.28515625" style="2" bestFit="1" customWidth="1"/>
    <col min="13565" max="13809" width="9.140625" style="2"/>
    <col min="13810" max="13810" width="35.28515625" style="2" customWidth="1"/>
    <col min="13811" max="13813" width="18.140625" style="2" customWidth="1"/>
    <col min="13814" max="13814" width="6.42578125" style="2" bestFit="1" customWidth="1"/>
    <col min="13815" max="13815" width="6.140625" style="2" bestFit="1" customWidth="1"/>
    <col min="13816" max="13816" width="12.28515625" style="2" bestFit="1" customWidth="1"/>
    <col min="13817" max="13817" width="4" style="2" bestFit="1" customWidth="1"/>
    <col min="13818" max="13820" width="11.28515625" style="2" bestFit="1" customWidth="1"/>
    <col min="13821" max="14065" width="9.140625" style="2"/>
    <col min="14066" max="14066" width="35.28515625" style="2" customWidth="1"/>
    <col min="14067" max="14069" width="18.140625" style="2" customWidth="1"/>
    <col min="14070" max="14070" width="6.42578125" style="2" bestFit="1" customWidth="1"/>
    <col min="14071" max="14071" width="6.140625" style="2" bestFit="1" customWidth="1"/>
    <col min="14072" max="14072" width="12.28515625" style="2" bestFit="1" customWidth="1"/>
    <col min="14073" max="14073" width="4" style="2" bestFit="1" customWidth="1"/>
    <col min="14074" max="14076" width="11.28515625" style="2" bestFit="1" customWidth="1"/>
    <col min="14077" max="14321" width="9.140625" style="2"/>
    <col min="14322" max="14322" width="35.28515625" style="2" customWidth="1"/>
    <col min="14323" max="14325" width="18.140625" style="2" customWidth="1"/>
    <col min="14326" max="14326" width="6.42578125" style="2" bestFit="1" customWidth="1"/>
    <col min="14327" max="14327" width="6.140625" style="2" bestFit="1" customWidth="1"/>
    <col min="14328" max="14328" width="12.28515625" style="2" bestFit="1" customWidth="1"/>
    <col min="14329" max="14329" width="4" style="2" bestFit="1" customWidth="1"/>
    <col min="14330" max="14332" width="11.28515625" style="2" bestFit="1" customWidth="1"/>
    <col min="14333" max="14577" width="9.140625" style="2"/>
    <col min="14578" max="14578" width="35.28515625" style="2" customWidth="1"/>
    <col min="14579" max="14581" width="18.140625" style="2" customWidth="1"/>
    <col min="14582" max="14582" width="6.42578125" style="2" bestFit="1" customWidth="1"/>
    <col min="14583" max="14583" width="6.140625" style="2" bestFit="1" customWidth="1"/>
    <col min="14584" max="14584" width="12.28515625" style="2" bestFit="1" customWidth="1"/>
    <col min="14585" max="14585" width="4" style="2" bestFit="1" customWidth="1"/>
    <col min="14586" max="14588" width="11.28515625" style="2" bestFit="1" customWidth="1"/>
    <col min="14589" max="14833" width="9.140625" style="2"/>
    <col min="14834" max="14834" width="35.28515625" style="2" customWidth="1"/>
    <col min="14835" max="14837" width="18.140625" style="2" customWidth="1"/>
    <col min="14838" max="14838" width="6.42578125" style="2" bestFit="1" customWidth="1"/>
    <col min="14839" max="14839" width="6.140625" style="2" bestFit="1" customWidth="1"/>
    <col min="14840" max="14840" width="12.28515625" style="2" bestFit="1" customWidth="1"/>
    <col min="14841" max="14841" width="4" style="2" bestFit="1" customWidth="1"/>
    <col min="14842" max="14844" width="11.28515625" style="2" bestFit="1" customWidth="1"/>
    <col min="14845" max="15089" width="9.140625" style="2"/>
    <col min="15090" max="15090" width="35.28515625" style="2" customWidth="1"/>
    <col min="15091" max="15093" width="18.140625" style="2" customWidth="1"/>
    <col min="15094" max="15094" width="6.42578125" style="2" bestFit="1" customWidth="1"/>
    <col min="15095" max="15095" width="6.140625" style="2" bestFit="1" customWidth="1"/>
    <col min="15096" max="15096" width="12.28515625" style="2" bestFit="1" customWidth="1"/>
    <col min="15097" max="15097" width="4" style="2" bestFit="1" customWidth="1"/>
    <col min="15098" max="15100" width="11.28515625" style="2" bestFit="1" customWidth="1"/>
    <col min="15101" max="15345" width="9.140625" style="2"/>
    <col min="15346" max="15346" width="35.28515625" style="2" customWidth="1"/>
    <col min="15347" max="15349" width="18.140625" style="2" customWidth="1"/>
    <col min="15350" max="15350" width="6.42578125" style="2" bestFit="1" customWidth="1"/>
    <col min="15351" max="15351" width="6.140625" style="2" bestFit="1" customWidth="1"/>
    <col min="15352" max="15352" width="12.28515625" style="2" bestFit="1" customWidth="1"/>
    <col min="15353" max="15353" width="4" style="2" bestFit="1" customWidth="1"/>
    <col min="15354" max="15356" width="11.28515625" style="2" bestFit="1" customWidth="1"/>
    <col min="15357" max="15601" width="9.140625" style="2"/>
    <col min="15602" max="15602" width="35.28515625" style="2" customWidth="1"/>
    <col min="15603" max="15605" width="18.140625" style="2" customWidth="1"/>
    <col min="15606" max="15606" width="6.42578125" style="2" bestFit="1" customWidth="1"/>
    <col min="15607" max="15607" width="6.140625" style="2" bestFit="1" customWidth="1"/>
    <col min="15608" max="15608" width="12.28515625" style="2" bestFit="1" customWidth="1"/>
    <col min="15609" max="15609" width="4" style="2" bestFit="1" customWidth="1"/>
    <col min="15610" max="15612" width="11.28515625" style="2" bestFit="1" customWidth="1"/>
    <col min="15613" max="15857" width="9.140625" style="2"/>
    <col min="15858" max="15858" width="35.28515625" style="2" customWidth="1"/>
    <col min="15859" max="15861" width="18.140625" style="2" customWidth="1"/>
    <col min="15862" max="15862" width="6.42578125" style="2" bestFit="1" customWidth="1"/>
    <col min="15863" max="15863" width="6.140625" style="2" bestFit="1" customWidth="1"/>
    <col min="15864" max="15864" width="12.28515625" style="2" bestFit="1" customWidth="1"/>
    <col min="15865" max="15865" width="4" style="2" bestFit="1" customWidth="1"/>
    <col min="15866" max="15868" width="11.28515625" style="2" bestFit="1" customWidth="1"/>
    <col min="15869" max="16113" width="9.140625" style="2"/>
    <col min="16114" max="16114" width="35.28515625" style="2" customWidth="1"/>
    <col min="16115" max="16117" width="18.140625" style="2" customWidth="1"/>
    <col min="16118" max="16118" width="6.42578125" style="2" bestFit="1" customWidth="1"/>
    <col min="16119" max="16119" width="6.140625" style="2" bestFit="1" customWidth="1"/>
    <col min="16120" max="16120" width="12.28515625" style="2" bestFit="1" customWidth="1"/>
    <col min="16121" max="16121" width="4" style="2" bestFit="1" customWidth="1"/>
    <col min="16122" max="16124" width="11.28515625" style="2" bestFit="1" customWidth="1"/>
    <col min="16125" max="16384" width="9.140625" style="2"/>
  </cols>
  <sheetData>
    <row r="1" spans="1:4" ht="15.75" x14ac:dyDescent="0.25">
      <c r="A1" s="1" t="s">
        <v>0</v>
      </c>
      <c r="B1" s="85"/>
      <c r="C1" s="85"/>
      <c r="D1" s="85"/>
    </row>
    <row r="2" spans="1:4" ht="24.75" customHeight="1" x14ac:dyDescent="0.25">
      <c r="A2" s="1" t="s">
        <v>0</v>
      </c>
      <c r="B2" s="3"/>
      <c r="C2" s="3"/>
      <c r="D2" s="4" t="s">
        <v>205</v>
      </c>
    </row>
    <row r="3" spans="1:4" ht="63.75" customHeight="1" x14ac:dyDescent="0.25">
      <c r="A3" s="81" t="s">
        <v>197</v>
      </c>
      <c r="B3" s="81"/>
      <c r="C3" s="81"/>
      <c r="D3" s="81"/>
    </row>
    <row r="4" spans="1:4" ht="24.75" customHeight="1" x14ac:dyDescent="0.25">
      <c r="A4" s="1" t="s">
        <v>0</v>
      </c>
      <c r="B4" s="1"/>
      <c r="C4" s="1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14">
        <v>28800</v>
      </c>
      <c r="C6" s="14">
        <v>28800</v>
      </c>
      <c r="D6" s="14">
        <v>28800</v>
      </c>
    </row>
    <row r="7" spans="1:4" ht="15" customHeight="1" x14ac:dyDescent="0.25">
      <c r="A7" s="7" t="s">
        <v>7</v>
      </c>
      <c r="B7" s="14">
        <v>3600</v>
      </c>
      <c r="C7" s="14">
        <v>3600</v>
      </c>
      <c r="D7" s="14">
        <v>3600</v>
      </c>
    </row>
    <row r="8" spans="1:4" ht="15" customHeight="1" x14ac:dyDescent="0.25">
      <c r="A8" s="7" t="s">
        <v>8</v>
      </c>
      <c r="B8" s="14">
        <v>162000</v>
      </c>
      <c r="C8" s="14">
        <v>162000</v>
      </c>
      <c r="D8" s="14">
        <v>162000</v>
      </c>
    </row>
    <row r="9" spans="1:4" ht="15" customHeight="1" x14ac:dyDescent="0.25">
      <c r="A9" s="7" t="s">
        <v>11</v>
      </c>
      <c r="B9" s="14">
        <v>151200</v>
      </c>
      <c r="C9" s="14">
        <v>151200</v>
      </c>
      <c r="D9" s="14">
        <v>151200</v>
      </c>
    </row>
    <row r="10" spans="1:4" ht="15" customHeight="1" x14ac:dyDescent="0.25">
      <c r="A10" s="7" t="s">
        <v>12</v>
      </c>
      <c r="B10" s="14">
        <v>284400</v>
      </c>
      <c r="C10" s="14">
        <v>295200</v>
      </c>
      <c r="D10" s="14">
        <v>295200</v>
      </c>
    </row>
    <row r="11" spans="1:4" ht="15" customHeight="1" x14ac:dyDescent="0.25">
      <c r="A11" s="7" t="s">
        <v>13</v>
      </c>
      <c r="B11" s="14">
        <v>201600</v>
      </c>
      <c r="C11" s="14">
        <v>208800</v>
      </c>
      <c r="D11" s="14">
        <v>208800</v>
      </c>
    </row>
    <row r="12" spans="1:4" ht="15" customHeight="1" x14ac:dyDescent="0.25">
      <c r="A12" s="7" t="s">
        <v>14</v>
      </c>
      <c r="B12" s="14">
        <v>111600</v>
      </c>
      <c r="C12" s="14">
        <v>111600</v>
      </c>
      <c r="D12" s="14">
        <v>111600</v>
      </c>
    </row>
    <row r="13" spans="1:4" ht="15" customHeight="1" x14ac:dyDescent="0.25">
      <c r="A13" s="7" t="s">
        <v>15</v>
      </c>
      <c r="B13" s="14">
        <v>151200</v>
      </c>
      <c r="C13" s="14">
        <v>151200</v>
      </c>
      <c r="D13" s="14">
        <v>151200</v>
      </c>
    </row>
    <row r="14" spans="1:4" ht="15" customHeight="1" x14ac:dyDescent="0.25">
      <c r="A14" s="7" t="s">
        <v>16</v>
      </c>
      <c r="B14" s="14">
        <v>198000</v>
      </c>
      <c r="C14" s="14">
        <v>198000</v>
      </c>
      <c r="D14" s="14">
        <v>198000</v>
      </c>
    </row>
    <row r="15" spans="1:4" ht="15" customHeight="1" x14ac:dyDescent="0.25">
      <c r="A15" s="7" t="s">
        <v>17</v>
      </c>
      <c r="B15" s="14">
        <v>72000</v>
      </c>
      <c r="C15" s="14">
        <v>72000</v>
      </c>
      <c r="D15" s="14">
        <v>72000</v>
      </c>
    </row>
    <row r="16" spans="1:4" ht="15" customHeight="1" x14ac:dyDescent="0.25">
      <c r="A16" s="7" t="s">
        <v>18</v>
      </c>
      <c r="B16" s="14">
        <v>115200</v>
      </c>
      <c r="C16" s="14">
        <v>115200</v>
      </c>
      <c r="D16" s="14">
        <v>115200</v>
      </c>
    </row>
    <row r="17" spans="1:4" ht="15" customHeight="1" x14ac:dyDescent="0.25">
      <c r="A17" s="7" t="s">
        <v>19</v>
      </c>
      <c r="B17" s="14">
        <v>14400</v>
      </c>
      <c r="C17" s="14">
        <v>14400</v>
      </c>
      <c r="D17" s="14">
        <v>14400</v>
      </c>
    </row>
    <row r="18" spans="1:4" ht="15" customHeight="1" x14ac:dyDescent="0.25">
      <c r="A18" s="7" t="s">
        <v>20</v>
      </c>
      <c r="B18" s="14">
        <v>82800</v>
      </c>
      <c r="C18" s="14">
        <v>82800</v>
      </c>
      <c r="D18" s="14">
        <v>82800</v>
      </c>
    </row>
    <row r="19" spans="1:4" ht="15" customHeight="1" x14ac:dyDescent="0.25">
      <c r="A19" s="7" t="s">
        <v>21</v>
      </c>
      <c r="B19" s="14">
        <v>122400</v>
      </c>
      <c r="C19" s="14">
        <v>122400</v>
      </c>
      <c r="D19" s="14">
        <v>122400</v>
      </c>
    </row>
    <row r="20" spans="1:4" ht="15" customHeight="1" x14ac:dyDescent="0.25">
      <c r="A20" s="7" t="s">
        <v>22</v>
      </c>
      <c r="B20" s="14">
        <v>280800</v>
      </c>
      <c r="C20" s="14">
        <v>280800</v>
      </c>
      <c r="D20" s="14">
        <v>280800</v>
      </c>
    </row>
    <row r="21" spans="1:4" ht="15" customHeight="1" x14ac:dyDescent="0.25">
      <c r="A21" s="7" t="s">
        <v>23</v>
      </c>
      <c r="B21" s="14">
        <v>43200</v>
      </c>
      <c r="C21" s="14">
        <v>43200</v>
      </c>
      <c r="D21" s="14">
        <v>43200</v>
      </c>
    </row>
    <row r="22" spans="1:4" ht="15" customHeight="1" x14ac:dyDescent="0.25">
      <c r="A22" s="7" t="s">
        <v>24</v>
      </c>
      <c r="B22" s="14">
        <v>111600</v>
      </c>
      <c r="C22" s="14">
        <v>111600</v>
      </c>
      <c r="D22" s="14">
        <v>111600</v>
      </c>
    </row>
    <row r="23" spans="1:4" ht="15" customHeight="1" x14ac:dyDescent="0.25">
      <c r="A23" s="7" t="s">
        <v>25</v>
      </c>
      <c r="B23" s="14">
        <v>158400</v>
      </c>
      <c r="C23" s="14">
        <v>158400</v>
      </c>
      <c r="D23" s="14">
        <v>158400</v>
      </c>
    </row>
    <row r="24" spans="1:4" ht="15" customHeight="1" x14ac:dyDescent="0.25">
      <c r="A24" s="7" t="s">
        <v>26</v>
      </c>
      <c r="B24" s="14">
        <v>90000</v>
      </c>
      <c r="C24" s="14">
        <v>90000</v>
      </c>
      <c r="D24" s="14">
        <v>90000</v>
      </c>
    </row>
    <row r="25" spans="1:4" ht="15" customHeight="1" x14ac:dyDescent="0.25">
      <c r="A25" s="7" t="s">
        <v>27</v>
      </c>
      <c r="B25" s="14">
        <v>190800</v>
      </c>
      <c r="C25" s="14">
        <v>190800</v>
      </c>
      <c r="D25" s="14">
        <v>190800</v>
      </c>
    </row>
    <row r="26" spans="1:4" ht="15" customHeight="1" x14ac:dyDescent="0.25">
      <c r="A26" s="7" t="s">
        <v>28</v>
      </c>
      <c r="B26" s="14">
        <v>158400</v>
      </c>
      <c r="C26" s="14">
        <v>158400</v>
      </c>
      <c r="D26" s="14">
        <v>158400</v>
      </c>
    </row>
    <row r="27" spans="1:4" ht="15" customHeight="1" x14ac:dyDescent="0.25">
      <c r="A27" s="7" t="s">
        <v>29</v>
      </c>
      <c r="B27" s="14">
        <v>118800</v>
      </c>
      <c r="C27" s="14">
        <v>118800</v>
      </c>
      <c r="D27" s="14">
        <v>118800</v>
      </c>
    </row>
    <row r="28" spans="1:4" ht="15" customHeight="1" x14ac:dyDescent="0.25">
      <c r="A28" s="7" t="s">
        <v>30</v>
      </c>
      <c r="B28" s="14">
        <v>64800</v>
      </c>
      <c r="C28" s="14">
        <v>64800</v>
      </c>
      <c r="D28" s="14">
        <v>64800</v>
      </c>
    </row>
    <row r="29" spans="1:4" ht="15" customHeight="1" x14ac:dyDescent="0.25">
      <c r="A29" s="7" t="s">
        <v>31</v>
      </c>
      <c r="B29" s="14">
        <v>14400</v>
      </c>
      <c r="C29" s="14">
        <v>14400</v>
      </c>
      <c r="D29" s="14">
        <v>14400</v>
      </c>
    </row>
    <row r="30" spans="1:4" ht="15" customHeight="1" x14ac:dyDescent="0.25">
      <c r="A30" s="7" t="s">
        <v>107</v>
      </c>
      <c r="B30" s="14">
        <v>122400</v>
      </c>
      <c r="C30" s="14">
        <v>122400</v>
      </c>
      <c r="D30" s="14">
        <v>122400</v>
      </c>
    </row>
    <row r="31" spans="1:4" ht="15" customHeight="1" x14ac:dyDescent="0.25">
      <c r="A31" s="7" t="s">
        <v>33</v>
      </c>
      <c r="B31" s="14">
        <v>136800</v>
      </c>
      <c r="C31" s="14">
        <v>136800</v>
      </c>
      <c r="D31" s="14">
        <v>136800</v>
      </c>
    </row>
    <row r="32" spans="1:4" ht="15" customHeight="1" x14ac:dyDescent="0.25">
      <c r="A32" s="7" t="s">
        <v>34</v>
      </c>
      <c r="B32" s="14">
        <v>21600</v>
      </c>
      <c r="C32" s="14">
        <v>21600</v>
      </c>
      <c r="D32" s="14">
        <v>21600</v>
      </c>
    </row>
    <row r="33" spans="1:4" ht="15" customHeight="1" x14ac:dyDescent="0.25">
      <c r="A33" s="7" t="s">
        <v>35</v>
      </c>
      <c r="B33" s="14">
        <v>50400</v>
      </c>
      <c r="C33" s="14">
        <v>50400</v>
      </c>
      <c r="D33" s="14">
        <v>50400</v>
      </c>
    </row>
    <row r="34" spans="1:4" ht="15" customHeight="1" x14ac:dyDescent="0.25">
      <c r="A34" s="7" t="s">
        <v>36</v>
      </c>
      <c r="B34" s="14">
        <v>118800</v>
      </c>
      <c r="C34" s="14">
        <v>118800</v>
      </c>
      <c r="D34" s="14">
        <v>118800</v>
      </c>
    </row>
    <row r="35" spans="1:4" ht="15" customHeight="1" x14ac:dyDescent="0.25">
      <c r="A35" s="71" t="s">
        <v>38</v>
      </c>
      <c r="B35" s="11">
        <f>SUM(B6:B34)</f>
        <v>3380400</v>
      </c>
      <c r="C35" s="11">
        <f>SUM(C6:C34)</f>
        <v>3398400</v>
      </c>
      <c r="D35" s="11">
        <f>SUM(D6:D34)</f>
        <v>3398400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view="pageBreakPreview" zoomScale="115" zoomScaleNormal="100" zoomScaleSheetLayoutView="115" workbookViewId="0">
      <selection activeCell="J23" sqref="J23"/>
    </sheetView>
  </sheetViews>
  <sheetFormatPr defaultColWidth="9.140625" defaultRowHeight="15.75" x14ac:dyDescent="0.25"/>
  <cols>
    <col min="1" max="1" width="37.28515625" style="15" customWidth="1"/>
    <col min="2" max="4" width="18.85546875" style="15" bestFit="1" customWidth="1"/>
    <col min="5" max="241" width="9.140625" style="15"/>
    <col min="242" max="242" width="35.28515625" style="15" customWidth="1"/>
    <col min="243" max="245" width="18.85546875" style="15" bestFit="1" customWidth="1"/>
    <col min="246" max="246" width="6.42578125" style="15" bestFit="1" customWidth="1"/>
    <col min="247" max="247" width="6.140625" style="15" bestFit="1" customWidth="1"/>
    <col min="248" max="248" width="11.140625" style="15" bestFit="1" customWidth="1"/>
    <col min="249" max="249" width="4" style="15" bestFit="1" customWidth="1"/>
    <col min="250" max="252" width="13.28515625" style="15" bestFit="1" customWidth="1"/>
    <col min="253" max="497" width="9.140625" style="15"/>
    <col min="498" max="498" width="35.28515625" style="15" customWidth="1"/>
    <col min="499" max="501" width="18.85546875" style="15" bestFit="1" customWidth="1"/>
    <col min="502" max="502" width="6.42578125" style="15" bestFit="1" customWidth="1"/>
    <col min="503" max="503" width="6.140625" style="15" bestFit="1" customWidth="1"/>
    <col min="504" max="504" width="11.140625" style="15" bestFit="1" customWidth="1"/>
    <col min="505" max="505" width="4" style="15" bestFit="1" customWidth="1"/>
    <col min="506" max="508" width="13.28515625" style="15" bestFit="1" customWidth="1"/>
    <col min="509" max="753" width="9.140625" style="15"/>
    <col min="754" max="754" width="35.28515625" style="15" customWidth="1"/>
    <col min="755" max="757" width="18.85546875" style="15" bestFit="1" customWidth="1"/>
    <col min="758" max="758" width="6.42578125" style="15" bestFit="1" customWidth="1"/>
    <col min="759" max="759" width="6.140625" style="15" bestFit="1" customWidth="1"/>
    <col min="760" max="760" width="11.140625" style="15" bestFit="1" customWidth="1"/>
    <col min="761" max="761" width="4" style="15" bestFit="1" customWidth="1"/>
    <col min="762" max="764" width="13.28515625" style="15" bestFit="1" customWidth="1"/>
    <col min="765" max="1009" width="9.140625" style="15"/>
    <col min="1010" max="1010" width="35.28515625" style="15" customWidth="1"/>
    <col min="1011" max="1013" width="18.85546875" style="15" bestFit="1" customWidth="1"/>
    <col min="1014" max="1014" width="6.42578125" style="15" bestFit="1" customWidth="1"/>
    <col min="1015" max="1015" width="6.140625" style="15" bestFit="1" customWidth="1"/>
    <col min="1016" max="1016" width="11.140625" style="15" bestFit="1" customWidth="1"/>
    <col min="1017" max="1017" width="4" style="15" bestFit="1" customWidth="1"/>
    <col min="1018" max="1020" width="13.28515625" style="15" bestFit="1" customWidth="1"/>
    <col min="1021" max="1265" width="9.140625" style="15"/>
    <col min="1266" max="1266" width="35.28515625" style="15" customWidth="1"/>
    <col min="1267" max="1269" width="18.85546875" style="15" bestFit="1" customWidth="1"/>
    <col min="1270" max="1270" width="6.42578125" style="15" bestFit="1" customWidth="1"/>
    <col min="1271" max="1271" width="6.140625" style="15" bestFit="1" customWidth="1"/>
    <col min="1272" max="1272" width="11.140625" style="15" bestFit="1" customWidth="1"/>
    <col min="1273" max="1273" width="4" style="15" bestFit="1" customWidth="1"/>
    <col min="1274" max="1276" width="13.28515625" style="15" bestFit="1" customWidth="1"/>
    <col min="1277" max="1521" width="9.140625" style="15"/>
    <col min="1522" max="1522" width="35.28515625" style="15" customWidth="1"/>
    <col min="1523" max="1525" width="18.85546875" style="15" bestFit="1" customWidth="1"/>
    <col min="1526" max="1526" width="6.42578125" style="15" bestFit="1" customWidth="1"/>
    <col min="1527" max="1527" width="6.140625" style="15" bestFit="1" customWidth="1"/>
    <col min="1528" max="1528" width="11.140625" style="15" bestFit="1" customWidth="1"/>
    <col min="1529" max="1529" width="4" style="15" bestFit="1" customWidth="1"/>
    <col min="1530" max="1532" width="13.28515625" style="15" bestFit="1" customWidth="1"/>
    <col min="1533" max="1777" width="9.140625" style="15"/>
    <col min="1778" max="1778" width="35.28515625" style="15" customWidth="1"/>
    <col min="1779" max="1781" width="18.85546875" style="15" bestFit="1" customWidth="1"/>
    <col min="1782" max="1782" width="6.42578125" style="15" bestFit="1" customWidth="1"/>
    <col min="1783" max="1783" width="6.140625" style="15" bestFit="1" customWidth="1"/>
    <col min="1784" max="1784" width="11.140625" style="15" bestFit="1" customWidth="1"/>
    <col min="1785" max="1785" width="4" style="15" bestFit="1" customWidth="1"/>
    <col min="1786" max="1788" width="13.28515625" style="15" bestFit="1" customWidth="1"/>
    <col min="1789" max="2033" width="9.140625" style="15"/>
    <col min="2034" max="2034" width="35.28515625" style="15" customWidth="1"/>
    <col min="2035" max="2037" width="18.85546875" style="15" bestFit="1" customWidth="1"/>
    <col min="2038" max="2038" width="6.42578125" style="15" bestFit="1" customWidth="1"/>
    <col min="2039" max="2039" width="6.140625" style="15" bestFit="1" customWidth="1"/>
    <col min="2040" max="2040" width="11.140625" style="15" bestFit="1" customWidth="1"/>
    <col min="2041" max="2041" width="4" style="15" bestFit="1" customWidth="1"/>
    <col min="2042" max="2044" width="13.28515625" style="15" bestFit="1" customWidth="1"/>
    <col min="2045" max="2289" width="9.140625" style="15"/>
    <col min="2290" max="2290" width="35.28515625" style="15" customWidth="1"/>
    <col min="2291" max="2293" width="18.85546875" style="15" bestFit="1" customWidth="1"/>
    <col min="2294" max="2294" width="6.42578125" style="15" bestFit="1" customWidth="1"/>
    <col min="2295" max="2295" width="6.140625" style="15" bestFit="1" customWidth="1"/>
    <col min="2296" max="2296" width="11.140625" style="15" bestFit="1" customWidth="1"/>
    <col min="2297" max="2297" width="4" style="15" bestFit="1" customWidth="1"/>
    <col min="2298" max="2300" width="13.28515625" style="15" bestFit="1" customWidth="1"/>
    <col min="2301" max="2545" width="9.140625" style="15"/>
    <col min="2546" max="2546" width="35.28515625" style="15" customWidth="1"/>
    <col min="2547" max="2549" width="18.85546875" style="15" bestFit="1" customWidth="1"/>
    <col min="2550" max="2550" width="6.42578125" style="15" bestFit="1" customWidth="1"/>
    <col min="2551" max="2551" width="6.140625" style="15" bestFit="1" customWidth="1"/>
    <col min="2552" max="2552" width="11.140625" style="15" bestFit="1" customWidth="1"/>
    <col min="2553" max="2553" width="4" style="15" bestFit="1" customWidth="1"/>
    <col min="2554" max="2556" width="13.28515625" style="15" bestFit="1" customWidth="1"/>
    <col min="2557" max="2801" width="9.140625" style="15"/>
    <col min="2802" max="2802" width="35.28515625" style="15" customWidth="1"/>
    <col min="2803" max="2805" width="18.85546875" style="15" bestFit="1" customWidth="1"/>
    <col min="2806" max="2806" width="6.42578125" style="15" bestFit="1" customWidth="1"/>
    <col min="2807" max="2807" width="6.140625" style="15" bestFit="1" customWidth="1"/>
    <col min="2808" max="2808" width="11.140625" style="15" bestFit="1" customWidth="1"/>
    <col min="2809" max="2809" width="4" style="15" bestFit="1" customWidth="1"/>
    <col min="2810" max="2812" width="13.28515625" style="15" bestFit="1" customWidth="1"/>
    <col min="2813" max="3057" width="9.140625" style="15"/>
    <col min="3058" max="3058" width="35.28515625" style="15" customWidth="1"/>
    <col min="3059" max="3061" width="18.85546875" style="15" bestFit="1" customWidth="1"/>
    <col min="3062" max="3062" width="6.42578125" style="15" bestFit="1" customWidth="1"/>
    <col min="3063" max="3063" width="6.140625" style="15" bestFit="1" customWidth="1"/>
    <col min="3064" max="3064" width="11.140625" style="15" bestFit="1" customWidth="1"/>
    <col min="3065" max="3065" width="4" style="15" bestFit="1" customWidth="1"/>
    <col min="3066" max="3068" width="13.28515625" style="15" bestFit="1" customWidth="1"/>
    <col min="3069" max="3313" width="9.140625" style="15"/>
    <col min="3314" max="3314" width="35.28515625" style="15" customWidth="1"/>
    <col min="3315" max="3317" width="18.85546875" style="15" bestFit="1" customWidth="1"/>
    <col min="3318" max="3318" width="6.42578125" style="15" bestFit="1" customWidth="1"/>
    <col min="3319" max="3319" width="6.140625" style="15" bestFit="1" customWidth="1"/>
    <col min="3320" max="3320" width="11.140625" style="15" bestFit="1" customWidth="1"/>
    <col min="3321" max="3321" width="4" style="15" bestFit="1" customWidth="1"/>
    <col min="3322" max="3324" width="13.28515625" style="15" bestFit="1" customWidth="1"/>
    <col min="3325" max="3569" width="9.140625" style="15"/>
    <col min="3570" max="3570" width="35.28515625" style="15" customWidth="1"/>
    <col min="3571" max="3573" width="18.85546875" style="15" bestFit="1" customWidth="1"/>
    <col min="3574" max="3574" width="6.42578125" style="15" bestFit="1" customWidth="1"/>
    <col min="3575" max="3575" width="6.140625" style="15" bestFit="1" customWidth="1"/>
    <col min="3576" max="3576" width="11.140625" style="15" bestFit="1" customWidth="1"/>
    <col min="3577" max="3577" width="4" style="15" bestFit="1" customWidth="1"/>
    <col min="3578" max="3580" width="13.28515625" style="15" bestFit="1" customWidth="1"/>
    <col min="3581" max="3825" width="9.140625" style="15"/>
    <col min="3826" max="3826" width="35.28515625" style="15" customWidth="1"/>
    <col min="3827" max="3829" width="18.85546875" style="15" bestFit="1" customWidth="1"/>
    <col min="3830" max="3830" width="6.42578125" style="15" bestFit="1" customWidth="1"/>
    <col min="3831" max="3831" width="6.140625" style="15" bestFit="1" customWidth="1"/>
    <col min="3832" max="3832" width="11.140625" style="15" bestFit="1" customWidth="1"/>
    <col min="3833" max="3833" width="4" style="15" bestFit="1" customWidth="1"/>
    <col min="3834" max="3836" width="13.28515625" style="15" bestFit="1" customWidth="1"/>
    <col min="3837" max="4081" width="9.140625" style="15"/>
    <col min="4082" max="4082" width="35.28515625" style="15" customWidth="1"/>
    <col min="4083" max="4085" width="18.85546875" style="15" bestFit="1" customWidth="1"/>
    <col min="4086" max="4086" width="6.42578125" style="15" bestFit="1" customWidth="1"/>
    <col min="4087" max="4087" width="6.140625" style="15" bestFit="1" customWidth="1"/>
    <col min="4088" max="4088" width="11.140625" style="15" bestFit="1" customWidth="1"/>
    <col min="4089" max="4089" width="4" style="15" bestFit="1" customWidth="1"/>
    <col min="4090" max="4092" width="13.28515625" style="15" bestFit="1" customWidth="1"/>
    <col min="4093" max="4337" width="9.140625" style="15"/>
    <col min="4338" max="4338" width="35.28515625" style="15" customWidth="1"/>
    <col min="4339" max="4341" width="18.85546875" style="15" bestFit="1" customWidth="1"/>
    <col min="4342" max="4342" width="6.42578125" style="15" bestFit="1" customWidth="1"/>
    <col min="4343" max="4343" width="6.140625" style="15" bestFit="1" customWidth="1"/>
    <col min="4344" max="4344" width="11.140625" style="15" bestFit="1" customWidth="1"/>
    <col min="4345" max="4345" width="4" style="15" bestFit="1" customWidth="1"/>
    <col min="4346" max="4348" width="13.28515625" style="15" bestFit="1" customWidth="1"/>
    <col min="4349" max="4593" width="9.140625" style="15"/>
    <col min="4594" max="4594" width="35.28515625" style="15" customWidth="1"/>
    <col min="4595" max="4597" width="18.85546875" style="15" bestFit="1" customWidth="1"/>
    <col min="4598" max="4598" width="6.42578125" style="15" bestFit="1" customWidth="1"/>
    <col min="4599" max="4599" width="6.140625" style="15" bestFit="1" customWidth="1"/>
    <col min="4600" max="4600" width="11.140625" style="15" bestFit="1" customWidth="1"/>
    <col min="4601" max="4601" width="4" style="15" bestFit="1" customWidth="1"/>
    <col min="4602" max="4604" width="13.28515625" style="15" bestFit="1" customWidth="1"/>
    <col min="4605" max="4849" width="9.140625" style="15"/>
    <col min="4850" max="4850" width="35.28515625" style="15" customWidth="1"/>
    <col min="4851" max="4853" width="18.85546875" style="15" bestFit="1" customWidth="1"/>
    <col min="4854" max="4854" width="6.42578125" style="15" bestFit="1" customWidth="1"/>
    <col min="4855" max="4855" width="6.140625" style="15" bestFit="1" customWidth="1"/>
    <col min="4856" max="4856" width="11.140625" style="15" bestFit="1" customWidth="1"/>
    <col min="4857" max="4857" width="4" style="15" bestFit="1" customWidth="1"/>
    <col min="4858" max="4860" width="13.28515625" style="15" bestFit="1" customWidth="1"/>
    <col min="4861" max="5105" width="9.140625" style="15"/>
    <col min="5106" max="5106" width="35.28515625" style="15" customWidth="1"/>
    <col min="5107" max="5109" width="18.85546875" style="15" bestFit="1" customWidth="1"/>
    <col min="5110" max="5110" width="6.42578125" style="15" bestFit="1" customWidth="1"/>
    <col min="5111" max="5111" width="6.140625" style="15" bestFit="1" customWidth="1"/>
    <col min="5112" max="5112" width="11.140625" style="15" bestFit="1" customWidth="1"/>
    <col min="5113" max="5113" width="4" style="15" bestFit="1" customWidth="1"/>
    <col min="5114" max="5116" width="13.28515625" style="15" bestFit="1" customWidth="1"/>
    <col min="5117" max="5361" width="9.140625" style="15"/>
    <col min="5362" max="5362" width="35.28515625" style="15" customWidth="1"/>
    <col min="5363" max="5365" width="18.85546875" style="15" bestFit="1" customWidth="1"/>
    <col min="5366" max="5366" width="6.42578125" style="15" bestFit="1" customWidth="1"/>
    <col min="5367" max="5367" width="6.140625" style="15" bestFit="1" customWidth="1"/>
    <col min="5368" max="5368" width="11.140625" style="15" bestFit="1" customWidth="1"/>
    <col min="5369" max="5369" width="4" style="15" bestFit="1" customWidth="1"/>
    <col min="5370" max="5372" width="13.28515625" style="15" bestFit="1" customWidth="1"/>
    <col min="5373" max="5617" width="9.140625" style="15"/>
    <col min="5618" max="5618" width="35.28515625" style="15" customWidth="1"/>
    <col min="5619" max="5621" width="18.85546875" style="15" bestFit="1" customWidth="1"/>
    <col min="5622" max="5622" width="6.42578125" style="15" bestFit="1" customWidth="1"/>
    <col min="5623" max="5623" width="6.140625" style="15" bestFit="1" customWidth="1"/>
    <col min="5624" max="5624" width="11.140625" style="15" bestFit="1" customWidth="1"/>
    <col min="5625" max="5625" width="4" style="15" bestFit="1" customWidth="1"/>
    <col min="5626" max="5628" width="13.28515625" style="15" bestFit="1" customWidth="1"/>
    <col min="5629" max="5873" width="9.140625" style="15"/>
    <col min="5874" max="5874" width="35.28515625" style="15" customWidth="1"/>
    <col min="5875" max="5877" width="18.85546875" style="15" bestFit="1" customWidth="1"/>
    <col min="5878" max="5878" width="6.42578125" style="15" bestFit="1" customWidth="1"/>
    <col min="5879" max="5879" width="6.140625" style="15" bestFit="1" customWidth="1"/>
    <col min="5880" max="5880" width="11.140625" style="15" bestFit="1" customWidth="1"/>
    <col min="5881" max="5881" width="4" style="15" bestFit="1" customWidth="1"/>
    <col min="5882" max="5884" width="13.28515625" style="15" bestFit="1" customWidth="1"/>
    <col min="5885" max="6129" width="9.140625" style="15"/>
    <col min="6130" max="6130" width="35.28515625" style="15" customWidth="1"/>
    <col min="6131" max="6133" width="18.85546875" style="15" bestFit="1" customWidth="1"/>
    <col min="6134" max="6134" width="6.42578125" style="15" bestFit="1" customWidth="1"/>
    <col min="6135" max="6135" width="6.140625" style="15" bestFit="1" customWidth="1"/>
    <col min="6136" max="6136" width="11.140625" style="15" bestFit="1" customWidth="1"/>
    <col min="6137" max="6137" width="4" style="15" bestFit="1" customWidth="1"/>
    <col min="6138" max="6140" width="13.28515625" style="15" bestFit="1" customWidth="1"/>
    <col min="6141" max="6385" width="9.140625" style="15"/>
    <col min="6386" max="6386" width="35.28515625" style="15" customWidth="1"/>
    <col min="6387" max="6389" width="18.85546875" style="15" bestFit="1" customWidth="1"/>
    <col min="6390" max="6390" width="6.42578125" style="15" bestFit="1" customWidth="1"/>
    <col min="6391" max="6391" width="6.140625" style="15" bestFit="1" customWidth="1"/>
    <col min="6392" max="6392" width="11.140625" style="15" bestFit="1" customWidth="1"/>
    <col min="6393" max="6393" width="4" style="15" bestFit="1" customWidth="1"/>
    <col min="6394" max="6396" width="13.28515625" style="15" bestFit="1" customWidth="1"/>
    <col min="6397" max="6641" width="9.140625" style="15"/>
    <col min="6642" max="6642" width="35.28515625" style="15" customWidth="1"/>
    <col min="6643" max="6645" width="18.85546875" style="15" bestFit="1" customWidth="1"/>
    <col min="6646" max="6646" width="6.42578125" style="15" bestFit="1" customWidth="1"/>
    <col min="6647" max="6647" width="6.140625" style="15" bestFit="1" customWidth="1"/>
    <col min="6648" max="6648" width="11.140625" style="15" bestFit="1" customWidth="1"/>
    <col min="6649" max="6649" width="4" style="15" bestFit="1" customWidth="1"/>
    <col min="6650" max="6652" width="13.28515625" style="15" bestFit="1" customWidth="1"/>
    <col min="6653" max="6897" width="9.140625" style="15"/>
    <col min="6898" max="6898" width="35.28515625" style="15" customWidth="1"/>
    <col min="6899" max="6901" width="18.85546875" style="15" bestFit="1" customWidth="1"/>
    <col min="6902" max="6902" width="6.42578125" style="15" bestFit="1" customWidth="1"/>
    <col min="6903" max="6903" width="6.140625" style="15" bestFit="1" customWidth="1"/>
    <col min="6904" max="6904" width="11.140625" style="15" bestFit="1" customWidth="1"/>
    <col min="6905" max="6905" width="4" style="15" bestFit="1" customWidth="1"/>
    <col min="6906" max="6908" width="13.28515625" style="15" bestFit="1" customWidth="1"/>
    <col min="6909" max="7153" width="9.140625" style="15"/>
    <col min="7154" max="7154" width="35.28515625" style="15" customWidth="1"/>
    <col min="7155" max="7157" width="18.85546875" style="15" bestFit="1" customWidth="1"/>
    <col min="7158" max="7158" width="6.42578125" style="15" bestFit="1" customWidth="1"/>
    <col min="7159" max="7159" width="6.140625" style="15" bestFit="1" customWidth="1"/>
    <col min="7160" max="7160" width="11.140625" style="15" bestFit="1" customWidth="1"/>
    <col min="7161" max="7161" width="4" style="15" bestFit="1" customWidth="1"/>
    <col min="7162" max="7164" width="13.28515625" style="15" bestFit="1" customWidth="1"/>
    <col min="7165" max="7409" width="9.140625" style="15"/>
    <col min="7410" max="7410" width="35.28515625" style="15" customWidth="1"/>
    <col min="7411" max="7413" width="18.85546875" style="15" bestFit="1" customWidth="1"/>
    <col min="7414" max="7414" width="6.42578125" style="15" bestFit="1" customWidth="1"/>
    <col min="7415" max="7415" width="6.140625" style="15" bestFit="1" customWidth="1"/>
    <col min="7416" max="7416" width="11.140625" style="15" bestFit="1" customWidth="1"/>
    <col min="7417" max="7417" width="4" style="15" bestFit="1" customWidth="1"/>
    <col min="7418" max="7420" width="13.28515625" style="15" bestFit="1" customWidth="1"/>
    <col min="7421" max="7665" width="9.140625" style="15"/>
    <col min="7666" max="7666" width="35.28515625" style="15" customWidth="1"/>
    <col min="7667" max="7669" width="18.85546875" style="15" bestFit="1" customWidth="1"/>
    <col min="7670" max="7670" width="6.42578125" style="15" bestFit="1" customWidth="1"/>
    <col min="7671" max="7671" width="6.140625" style="15" bestFit="1" customWidth="1"/>
    <col min="7672" max="7672" width="11.140625" style="15" bestFit="1" customWidth="1"/>
    <col min="7673" max="7673" width="4" style="15" bestFit="1" customWidth="1"/>
    <col min="7674" max="7676" width="13.28515625" style="15" bestFit="1" customWidth="1"/>
    <col min="7677" max="7921" width="9.140625" style="15"/>
    <col min="7922" max="7922" width="35.28515625" style="15" customWidth="1"/>
    <col min="7923" max="7925" width="18.85546875" style="15" bestFit="1" customWidth="1"/>
    <col min="7926" max="7926" width="6.42578125" style="15" bestFit="1" customWidth="1"/>
    <col min="7927" max="7927" width="6.140625" style="15" bestFit="1" customWidth="1"/>
    <col min="7928" max="7928" width="11.140625" style="15" bestFit="1" customWidth="1"/>
    <col min="7929" max="7929" width="4" style="15" bestFit="1" customWidth="1"/>
    <col min="7930" max="7932" width="13.28515625" style="15" bestFit="1" customWidth="1"/>
    <col min="7933" max="8177" width="9.140625" style="15"/>
    <col min="8178" max="8178" width="35.28515625" style="15" customWidth="1"/>
    <col min="8179" max="8181" width="18.85546875" style="15" bestFit="1" customWidth="1"/>
    <col min="8182" max="8182" width="6.42578125" style="15" bestFit="1" customWidth="1"/>
    <col min="8183" max="8183" width="6.140625" style="15" bestFit="1" customWidth="1"/>
    <col min="8184" max="8184" width="11.140625" style="15" bestFit="1" customWidth="1"/>
    <col min="8185" max="8185" width="4" style="15" bestFit="1" customWidth="1"/>
    <col min="8186" max="8188" width="13.28515625" style="15" bestFit="1" customWidth="1"/>
    <col min="8189" max="8433" width="9.140625" style="15"/>
    <col min="8434" max="8434" width="35.28515625" style="15" customWidth="1"/>
    <col min="8435" max="8437" width="18.85546875" style="15" bestFit="1" customWidth="1"/>
    <col min="8438" max="8438" width="6.42578125" style="15" bestFit="1" customWidth="1"/>
    <col min="8439" max="8439" width="6.140625" style="15" bestFit="1" customWidth="1"/>
    <col min="8440" max="8440" width="11.140625" style="15" bestFit="1" customWidth="1"/>
    <col min="8441" max="8441" width="4" style="15" bestFit="1" customWidth="1"/>
    <col min="8442" max="8444" width="13.28515625" style="15" bestFit="1" customWidth="1"/>
    <col min="8445" max="8689" width="9.140625" style="15"/>
    <col min="8690" max="8690" width="35.28515625" style="15" customWidth="1"/>
    <col min="8691" max="8693" width="18.85546875" style="15" bestFit="1" customWidth="1"/>
    <col min="8694" max="8694" width="6.42578125" style="15" bestFit="1" customWidth="1"/>
    <col min="8695" max="8695" width="6.140625" style="15" bestFit="1" customWidth="1"/>
    <col min="8696" max="8696" width="11.140625" style="15" bestFit="1" customWidth="1"/>
    <col min="8697" max="8697" width="4" style="15" bestFit="1" customWidth="1"/>
    <col min="8698" max="8700" width="13.28515625" style="15" bestFit="1" customWidth="1"/>
    <col min="8701" max="8945" width="9.140625" style="15"/>
    <col min="8946" max="8946" width="35.28515625" style="15" customWidth="1"/>
    <col min="8947" max="8949" width="18.85546875" style="15" bestFit="1" customWidth="1"/>
    <col min="8950" max="8950" width="6.42578125" style="15" bestFit="1" customWidth="1"/>
    <col min="8951" max="8951" width="6.140625" style="15" bestFit="1" customWidth="1"/>
    <col min="8952" max="8952" width="11.140625" style="15" bestFit="1" customWidth="1"/>
    <col min="8953" max="8953" width="4" style="15" bestFit="1" customWidth="1"/>
    <col min="8954" max="8956" width="13.28515625" style="15" bestFit="1" customWidth="1"/>
    <col min="8957" max="9201" width="9.140625" style="15"/>
    <col min="9202" max="9202" width="35.28515625" style="15" customWidth="1"/>
    <col min="9203" max="9205" width="18.85546875" style="15" bestFit="1" customWidth="1"/>
    <col min="9206" max="9206" width="6.42578125" style="15" bestFit="1" customWidth="1"/>
    <col min="9207" max="9207" width="6.140625" style="15" bestFit="1" customWidth="1"/>
    <col min="9208" max="9208" width="11.140625" style="15" bestFit="1" customWidth="1"/>
    <col min="9209" max="9209" width="4" style="15" bestFit="1" customWidth="1"/>
    <col min="9210" max="9212" width="13.28515625" style="15" bestFit="1" customWidth="1"/>
    <col min="9213" max="9457" width="9.140625" style="15"/>
    <col min="9458" max="9458" width="35.28515625" style="15" customWidth="1"/>
    <col min="9459" max="9461" width="18.85546875" style="15" bestFit="1" customWidth="1"/>
    <col min="9462" max="9462" width="6.42578125" style="15" bestFit="1" customWidth="1"/>
    <col min="9463" max="9463" width="6.140625" style="15" bestFit="1" customWidth="1"/>
    <col min="9464" max="9464" width="11.140625" style="15" bestFit="1" customWidth="1"/>
    <col min="9465" max="9465" width="4" style="15" bestFit="1" customWidth="1"/>
    <col min="9466" max="9468" width="13.28515625" style="15" bestFit="1" customWidth="1"/>
    <col min="9469" max="9713" width="9.140625" style="15"/>
    <col min="9714" max="9714" width="35.28515625" style="15" customWidth="1"/>
    <col min="9715" max="9717" width="18.85546875" style="15" bestFit="1" customWidth="1"/>
    <col min="9718" max="9718" width="6.42578125" style="15" bestFit="1" customWidth="1"/>
    <col min="9719" max="9719" width="6.140625" style="15" bestFit="1" customWidth="1"/>
    <col min="9720" max="9720" width="11.140625" style="15" bestFit="1" customWidth="1"/>
    <col min="9721" max="9721" width="4" style="15" bestFit="1" customWidth="1"/>
    <col min="9722" max="9724" width="13.28515625" style="15" bestFit="1" customWidth="1"/>
    <col min="9725" max="9969" width="9.140625" style="15"/>
    <col min="9970" max="9970" width="35.28515625" style="15" customWidth="1"/>
    <col min="9971" max="9973" width="18.85546875" style="15" bestFit="1" customWidth="1"/>
    <col min="9974" max="9974" width="6.42578125" style="15" bestFit="1" customWidth="1"/>
    <col min="9975" max="9975" width="6.140625" style="15" bestFit="1" customWidth="1"/>
    <col min="9976" max="9976" width="11.140625" style="15" bestFit="1" customWidth="1"/>
    <col min="9977" max="9977" width="4" style="15" bestFit="1" customWidth="1"/>
    <col min="9978" max="9980" width="13.28515625" style="15" bestFit="1" customWidth="1"/>
    <col min="9981" max="10225" width="9.140625" style="15"/>
    <col min="10226" max="10226" width="35.28515625" style="15" customWidth="1"/>
    <col min="10227" max="10229" width="18.85546875" style="15" bestFit="1" customWidth="1"/>
    <col min="10230" max="10230" width="6.42578125" style="15" bestFit="1" customWidth="1"/>
    <col min="10231" max="10231" width="6.140625" style="15" bestFit="1" customWidth="1"/>
    <col min="10232" max="10232" width="11.140625" style="15" bestFit="1" customWidth="1"/>
    <col min="10233" max="10233" width="4" style="15" bestFit="1" customWidth="1"/>
    <col min="10234" max="10236" width="13.28515625" style="15" bestFit="1" customWidth="1"/>
    <col min="10237" max="10481" width="9.140625" style="15"/>
    <col min="10482" max="10482" width="35.28515625" style="15" customWidth="1"/>
    <col min="10483" max="10485" width="18.85546875" style="15" bestFit="1" customWidth="1"/>
    <col min="10486" max="10486" width="6.42578125" style="15" bestFit="1" customWidth="1"/>
    <col min="10487" max="10487" width="6.140625" style="15" bestFit="1" customWidth="1"/>
    <col min="10488" max="10488" width="11.140625" style="15" bestFit="1" customWidth="1"/>
    <col min="10489" max="10489" width="4" style="15" bestFit="1" customWidth="1"/>
    <col min="10490" max="10492" width="13.28515625" style="15" bestFit="1" customWidth="1"/>
    <col min="10493" max="10737" width="9.140625" style="15"/>
    <col min="10738" max="10738" width="35.28515625" style="15" customWidth="1"/>
    <col min="10739" max="10741" width="18.85546875" style="15" bestFit="1" customWidth="1"/>
    <col min="10742" max="10742" width="6.42578125" style="15" bestFit="1" customWidth="1"/>
    <col min="10743" max="10743" width="6.140625" style="15" bestFit="1" customWidth="1"/>
    <col min="10744" max="10744" width="11.140625" style="15" bestFit="1" customWidth="1"/>
    <col min="10745" max="10745" width="4" style="15" bestFit="1" customWidth="1"/>
    <col min="10746" max="10748" width="13.28515625" style="15" bestFit="1" customWidth="1"/>
    <col min="10749" max="10993" width="9.140625" style="15"/>
    <col min="10994" max="10994" width="35.28515625" style="15" customWidth="1"/>
    <col min="10995" max="10997" width="18.85546875" style="15" bestFit="1" customWidth="1"/>
    <col min="10998" max="10998" width="6.42578125" style="15" bestFit="1" customWidth="1"/>
    <col min="10999" max="10999" width="6.140625" style="15" bestFit="1" customWidth="1"/>
    <col min="11000" max="11000" width="11.140625" style="15" bestFit="1" customWidth="1"/>
    <col min="11001" max="11001" width="4" style="15" bestFit="1" customWidth="1"/>
    <col min="11002" max="11004" width="13.28515625" style="15" bestFit="1" customWidth="1"/>
    <col min="11005" max="11249" width="9.140625" style="15"/>
    <col min="11250" max="11250" width="35.28515625" style="15" customWidth="1"/>
    <col min="11251" max="11253" width="18.85546875" style="15" bestFit="1" customWidth="1"/>
    <col min="11254" max="11254" width="6.42578125" style="15" bestFit="1" customWidth="1"/>
    <col min="11255" max="11255" width="6.140625" style="15" bestFit="1" customWidth="1"/>
    <col min="11256" max="11256" width="11.140625" style="15" bestFit="1" customWidth="1"/>
    <col min="11257" max="11257" width="4" style="15" bestFit="1" customWidth="1"/>
    <col min="11258" max="11260" width="13.28515625" style="15" bestFit="1" customWidth="1"/>
    <col min="11261" max="11505" width="9.140625" style="15"/>
    <col min="11506" max="11506" width="35.28515625" style="15" customWidth="1"/>
    <col min="11507" max="11509" width="18.85546875" style="15" bestFit="1" customWidth="1"/>
    <col min="11510" max="11510" width="6.42578125" style="15" bestFit="1" customWidth="1"/>
    <col min="11511" max="11511" width="6.140625" style="15" bestFit="1" customWidth="1"/>
    <col min="11512" max="11512" width="11.140625" style="15" bestFit="1" customWidth="1"/>
    <col min="11513" max="11513" width="4" style="15" bestFit="1" customWidth="1"/>
    <col min="11514" max="11516" width="13.28515625" style="15" bestFit="1" customWidth="1"/>
    <col min="11517" max="11761" width="9.140625" style="15"/>
    <col min="11762" max="11762" width="35.28515625" style="15" customWidth="1"/>
    <col min="11763" max="11765" width="18.85546875" style="15" bestFit="1" customWidth="1"/>
    <col min="11766" max="11766" width="6.42578125" style="15" bestFit="1" customWidth="1"/>
    <col min="11767" max="11767" width="6.140625" style="15" bestFit="1" customWidth="1"/>
    <col min="11768" max="11768" width="11.140625" style="15" bestFit="1" customWidth="1"/>
    <col min="11769" max="11769" width="4" style="15" bestFit="1" customWidth="1"/>
    <col min="11770" max="11772" width="13.28515625" style="15" bestFit="1" customWidth="1"/>
    <col min="11773" max="12017" width="9.140625" style="15"/>
    <col min="12018" max="12018" width="35.28515625" style="15" customWidth="1"/>
    <col min="12019" max="12021" width="18.85546875" style="15" bestFit="1" customWidth="1"/>
    <col min="12022" max="12022" width="6.42578125" style="15" bestFit="1" customWidth="1"/>
    <col min="12023" max="12023" width="6.140625" style="15" bestFit="1" customWidth="1"/>
    <col min="12024" max="12024" width="11.140625" style="15" bestFit="1" customWidth="1"/>
    <col min="12025" max="12025" width="4" style="15" bestFit="1" customWidth="1"/>
    <col min="12026" max="12028" width="13.28515625" style="15" bestFit="1" customWidth="1"/>
    <col min="12029" max="12273" width="9.140625" style="15"/>
    <col min="12274" max="12274" width="35.28515625" style="15" customWidth="1"/>
    <col min="12275" max="12277" width="18.85546875" style="15" bestFit="1" customWidth="1"/>
    <col min="12278" max="12278" width="6.42578125" style="15" bestFit="1" customWidth="1"/>
    <col min="12279" max="12279" width="6.140625" style="15" bestFit="1" customWidth="1"/>
    <col min="12280" max="12280" width="11.140625" style="15" bestFit="1" customWidth="1"/>
    <col min="12281" max="12281" width="4" style="15" bestFit="1" customWidth="1"/>
    <col min="12282" max="12284" width="13.28515625" style="15" bestFit="1" customWidth="1"/>
    <col min="12285" max="12529" width="9.140625" style="15"/>
    <col min="12530" max="12530" width="35.28515625" style="15" customWidth="1"/>
    <col min="12531" max="12533" width="18.85546875" style="15" bestFit="1" customWidth="1"/>
    <col min="12534" max="12534" width="6.42578125" style="15" bestFit="1" customWidth="1"/>
    <col min="12535" max="12535" width="6.140625" style="15" bestFit="1" customWidth="1"/>
    <col min="12536" max="12536" width="11.140625" style="15" bestFit="1" customWidth="1"/>
    <col min="12537" max="12537" width="4" style="15" bestFit="1" customWidth="1"/>
    <col min="12538" max="12540" width="13.28515625" style="15" bestFit="1" customWidth="1"/>
    <col min="12541" max="12785" width="9.140625" style="15"/>
    <col min="12786" max="12786" width="35.28515625" style="15" customWidth="1"/>
    <col min="12787" max="12789" width="18.85546875" style="15" bestFit="1" customWidth="1"/>
    <col min="12790" max="12790" width="6.42578125" style="15" bestFit="1" customWidth="1"/>
    <col min="12791" max="12791" width="6.140625" style="15" bestFit="1" customWidth="1"/>
    <col min="12792" max="12792" width="11.140625" style="15" bestFit="1" customWidth="1"/>
    <col min="12793" max="12793" width="4" style="15" bestFit="1" customWidth="1"/>
    <col min="12794" max="12796" width="13.28515625" style="15" bestFit="1" customWidth="1"/>
    <col min="12797" max="13041" width="9.140625" style="15"/>
    <col min="13042" max="13042" width="35.28515625" style="15" customWidth="1"/>
    <col min="13043" max="13045" width="18.85546875" style="15" bestFit="1" customWidth="1"/>
    <col min="13046" max="13046" width="6.42578125" style="15" bestFit="1" customWidth="1"/>
    <col min="13047" max="13047" width="6.140625" style="15" bestFit="1" customWidth="1"/>
    <col min="13048" max="13048" width="11.140625" style="15" bestFit="1" customWidth="1"/>
    <col min="13049" max="13049" width="4" style="15" bestFit="1" customWidth="1"/>
    <col min="13050" max="13052" width="13.28515625" style="15" bestFit="1" customWidth="1"/>
    <col min="13053" max="13297" width="9.140625" style="15"/>
    <col min="13298" max="13298" width="35.28515625" style="15" customWidth="1"/>
    <col min="13299" max="13301" width="18.85546875" style="15" bestFit="1" customWidth="1"/>
    <col min="13302" max="13302" width="6.42578125" style="15" bestFit="1" customWidth="1"/>
    <col min="13303" max="13303" width="6.140625" style="15" bestFit="1" customWidth="1"/>
    <col min="13304" max="13304" width="11.140625" style="15" bestFit="1" customWidth="1"/>
    <col min="13305" max="13305" width="4" style="15" bestFit="1" customWidth="1"/>
    <col min="13306" max="13308" width="13.28515625" style="15" bestFit="1" customWidth="1"/>
    <col min="13309" max="13553" width="9.140625" style="15"/>
    <col min="13554" max="13554" width="35.28515625" style="15" customWidth="1"/>
    <col min="13555" max="13557" width="18.85546875" style="15" bestFit="1" customWidth="1"/>
    <col min="13558" max="13558" width="6.42578125" style="15" bestFit="1" customWidth="1"/>
    <col min="13559" max="13559" width="6.140625" style="15" bestFit="1" customWidth="1"/>
    <col min="13560" max="13560" width="11.140625" style="15" bestFit="1" customWidth="1"/>
    <col min="13561" max="13561" width="4" style="15" bestFit="1" customWidth="1"/>
    <col min="13562" max="13564" width="13.28515625" style="15" bestFit="1" customWidth="1"/>
    <col min="13565" max="13809" width="9.140625" style="15"/>
    <col min="13810" max="13810" width="35.28515625" style="15" customWidth="1"/>
    <col min="13811" max="13813" width="18.85546875" style="15" bestFit="1" customWidth="1"/>
    <col min="13814" max="13814" width="6.42578125" style="15" bestFit="1" customWidth="1"/>
    <col min="13815" max="13815" width="6.140625" style="15" bestFit="1" customWidth="1"/>
    <col min="13816" max="13816" width="11.140625" style="15" bestFit="1" customWidth="1"/>
    <col min="13817" max="13817" width="4" style="15" bestFit="1" customWidth="1"/>
    <col min="13818" max="13820" width="13.28515625" style="15" bestFit="1" customWidth="1"/>
    <col min="13821" max="14065" width="9.140625" style="15"/>
    <col min="14066" max="14066" width="35.28515625" style="15" customWidth="1"/>
    <col min="14067" max="14069" width="18.85546875" style="15" bestFit="1" customWidth="1"/>
    <col min="14070" max="14070" width="6.42578125" style="15" bestFit="1" customWidth="1"/>
    <col min="14071" max="14071" width="6.140625" style="15" bestFit="1" customWidth="1"/>
    <col min="14072" max="14072" width="11.140625" style="15" bestFit="1" customWidth="1"/>
    <col min="14073" max="14073" width="4" style="15" bestFit="1" customWidth="1"/>
    <col min="14074" max="14076" width="13.28515625" style="15" bestFit="1" customWidth="1"/>
    <col min="14077" max="14321" width="9.140625" style="15"/>
    <col min="14322" max="14322" width="35.28515625" style="15" customWidth="1"/>
    <col min="14323" max="14325" width="18.85546875" style="15" bestFit="1" customWidth="1"/>
    <col min="14326" max="14326" width="6.42578125" style="15" bestFit="1" customWidth="1"/>
    <col min="14327" max="14327" width="6.140625" style="15" bestFit="1" customWidth="1"/>
    <col min="14328" max="14328" width="11.140625" style="15" bestFit="1" customWidth="1"/>
    <col min="14329" max="14329" width="4" style="15" bestFit="1" customWidth="1"/>
    <col min="14330" max="14332" width="13.28515625" style="15" bestFit="1" customWidth="1"/>
    <col min="14333" max="14577" width="9.140625" style="15"/>
    <col min="14578" max="14578" width="35.28515625" style="15" customWidth="1"/>
    <col min="14579" max="14581" width="18.85546875" style="15" bestFit="1" customWidth="1"/>
    <col min="14582" max="14582" width="6.42578125" style="15" bestFit="1" customWidth="1"/>
    <col min="14583" max="14583" width="6.140625" style="15" bestFit="1" customWidth="1"/>
    <col min="14584" max="14584" width="11.140625" style="15" bestFit="1" customWidth="1"/>
    <col min="14585" max="14585" width="4" style="15" bestFit="1" customWidth="1"/>
    <col min="14586" max="14588" width="13.28515625" style="15" bestFit="1" customWidth="1"/>
    <col min="14589" max="14833" width="9.140625" style="15"/>
    <col min="14834" max="14834" width="35.28515625" style="15" customWidth="1"/>
    <col min="14835" max="14837" width="18.85546875" style="15" bestFit="1" customWidth="1"/>
    <col min="14838" max="14838" width="6.42578125" style="15" bestFit="1" customWidth="1"/>
    <col min="14839" max="14839" width="6.140625" style="15" bestFit="1" customWidth="1"/>
    <col min="14840" max="14840" width="11.140625" style="15" bestFit="1" customWidth="1"/>
    <col min="14841" max="14841" width="4" style="15" bestFit="1" customWidth="1"/>
    <col min="14842" max="14844" width="13.28515625" style="15" bestFit="1" customWidth="1"/>
    <col min="14845" max="15089" width="9.140625" style="15"/>
    <col min="15090" max="15090" width="35.28515625" style="15" customWidth="1"/>
    <col min="15091" max="15093" width="18.85546875" style="15" bestFit="1" customWidth="1"/>
    <col min="15094" max="15094" width="6.42578125" style="15" bestFit="1" customWidth="1"/>
    <col min="15095" max="15095" width="6.140625" style="15" bestFit="1" customWidth="1"/>
    <col min="15096" max="15096" width="11.140625" style="15" bestFit="1" customWidth="1"/>
    <col min="15097" max="15097" width="4" style="15" bestFit="1" customWidth="1"/>
    <col min="15098" max="15100" width="13.28515625" style="15" bestFit="1" customWidth="1"/>
    <col min="15101" max="15345" width="9.140625" style="15"/>
    <col min="15346" max="15346" width="35.28515625" style="15" customWidth="1"/>
    <col min="15347" max="15349" width="18.85546875" style="15" bestFit="1" customWidth="1"/>
    <col min="15350" max="15350" width="6.42578125" style="15" bestFit="1" customWidth="1"/>
    <col min="15351" max="15351" width="6.140625" style="15" bestFit="1" customWidth="1"/>
    <col min="15352" max="15352" width="11.140625" style="15" bestFit="1" customWidth="1"/>
    <col min="15353" max="15353" width="4" style="15" bestFit="1" customWidth="1"/>
    <col min="15354" max="15356" width="13.28515625" style="15" bestFit="1" customWidth="1"/>
    <col min="15357" max="15601" width="9.140625" style="15"/>
    <col min="15602" max="15602" width="35.28515625" style="15" customWidth="1"/>
    <col min="15603" max="15605" width="18.85546875" style="15" bestFit="1" customWidth="1"/>
    <col min="15606" max="15606" width="6.42578125" style="15" bestFit="1" customWidth="1"/>
    <col min="15607" max="15607" width="6.140625" style="15" bestFit="1" customWidth="1"/>
    <col min="15608" max="15608" width="11.140625" style="15" bestFit="1" customWidth="1"/>
    <col min="15609" max="15609" width="4" style="15" bestFit="1" customWidth="1"/>
    <col min="15610" max="15612" width="13.28515625" style="15" bestFit="1" customWidth="1"/>
    <col min="15613" max="15857" width="9.140625" style="15"/>
    <col min="15858" max="15858" width="35.28515625" style="15" customWidth="1"/>
    <col min="15859" max="15861" width="18.85546875" style="15" bestFit="1" customWidth="1"/>
    <col min="15862" max="15862" width="6.42578125" style="15" bestFit="1" customWidth="1"/>
    <col min="15863" max="15863" width="6.140625" style="15" bestFit="1" customWidth="1"/>
    <col min="15864" max="15864" width="11.140625" style="15" bestFit="1" customWidth="1"/>
    <col min="15865" max="15865" width="4" style="15" bestFit="1" customWidth="1"/>
    <col min="15866" max="15868" width="13.28515625" style="15" bestFit="1" customWidth="1"/>
    <col min="15869" max="16113" width="9.140625" style="15"/>
    <col min="16114" max="16114" width="35.28515625" style="15" customWidth="1"/>
    <col min="16115" max="16117" width="18.85546875" style="15" bestFit="1" customWidth="1"/>
    <col min="16118" max="16118" width="6.42578125" style="15" bestFit="1" customWidth="1"/>
    <col min="16119" max="16119" width="6.140625" style="15" bestFit="1" customWidth="1"/>
    <col min="16120" max="16120" width="11.140625" style="15" bestFit="1" customWidth="1"/>
    <col min="16121" max="16121" width="4" style="15" bestFit="1" customWidth="1"/>
    <col min="16122" max="16124" width="13.28515625" style="15" bestFit="1" customWidth="1"/>
    <col min="16125" max="16384" width="9.140625" style="15"/>
  </cols>
  <sheetData>
    <row r="1" spans="1:4" x14ac:dyDescent="0.25">
      <c r="A1" s="1" t="s">
        <v>0</v>
      </c>
      <c r="B1" s="85"/>
      <c r="C1" s="85"/>
      <c r="D1" s="85"/>
    </row>
    <row r="2" spans="1:4" ht="20.25" customHeight="1" x14ac:dyDescent="0.25">
      <c r="A2" s="1" t="s">
        <v>0</v>
      </c>
      <c r="B2" s="55"/>
      <c r="C2" s="55"/>
      <c r="D2" s="76" t="s">
        <v>206</v>
      </c>
    </row>
    <row r="3" spans="1:4" ht="52.9" customHeight="1" x14ac:dyDescent="0.25">
      <c r="A3" s="81" t="s">
        <v>238</v>
      </c>
      <c r="B3" s="81"/>
      <c r="C3" s="81"/>
      <c r="D3" s="81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104">
        <v>2993513019</v>
      </c>
      <c r="C6" s="104">
        <v>2993513019</v>
      </c>
      <c r="D6" s="104">
        <v>2993513019</v>
      </c>
    </row>
    <row r="7" spans="1:4" ht="15" customHeight="1" x14ac:dyDescent="0.25">
      <c r="A7" s="7" t="s">
        <v>7</v>
      </c>
      <c r="B7" s="104">
        <v>431075233</v>
      </c>
      <c r="C7" s="104">
        <v>431075233</v>
      </c>
      <c r="D7" s="104">
        <v>431075233</v>
      </c>
    </row>
    <row r="8" spans="1:4" ht="15" customHeight="1" x14ac:dyDescent="0.25">
      <c r="A8" s="7" t="s">
        <v>8</v>
      </c>
      <c r="B8" s="104">
        <v>339350224</v>
      </c>
      <c r="C8" s="104">
        <v>339350224</v>
      </c>
      <c r="D8" s="104">
        <v>339350224</v>
      </c>
    </row>
    <row r="9" spans="1:4" ht="15" customHeight="1" x14ac:dyDescent="0.25">
      <c r="A9" s="7" t="s">
        <v>9</v>
      </c>
      <c r="B9" s="104">
        <v>108600357</v>
      </c>
      <c r="C9" s="104">
        <v>108600357</v>
      </c>
      <c r="D9" s="104">
        <v>108600357</v>
      </c>
    </row>
    <row r="10" spans="1:4" ht="15" customHeight="1" x14ac:dyDescent="0.25">
      <c r="A10" s="7" t="s">
        <v>10</v>
      </c>
      <c r="B10" s="104">
        <v>86056122</v>
      </c>
      <c r="C10" s="104">
        <v>86056122</v>
      </c>
      <c r="D10" s="104">
        <v>86056122</v>
      </c>
    </row>
    <row r="11" spans="1:4" ht="15" customHeight="1" x14ac:dyDescent="0.25">
      <c r="A11" s="7" t="s">
        <v>11</v>
      </c>
      <c r="B11" s="104">
        <v>125343388</v>
      </c>
      <c r="C11" s="104">
        <v>125343388</v>
      </c>
      <c r="D11" s="104">
        <v>125343388</v>
      </c>
    </row>
    <row r="12" spans="1:4" ht="15" customHeight="1" x14ac:dyDescent="0.25">
      <c r="A12" s="7" t="s">
        <v>12</v>
      </c>
      <c r="B12" s="104">
        <v>577569547</v>
      </c>
      <c r="C12" s="104">
        <v>577569547</v>
      </c>
      <c r="D12" s="104">
        <v>577569547</v>
      </c>
    </row>
    <row r="13" spans="1:4" ht="15" customHeight="1" x14ac:dyDescent="0.25">
      <c r="A13" s="7" t="s">
        <v>13</v>
      </c>
      <c r="B13" s="104">
        <v>141433708</v>
      </c>
      <c r="C13" s="104">
        <v>141433708</v>
      </c>
      <c r="D13" s="104">
        <v>141433708</v>
      </c>
    </row>
    <row r="14" spans="1:4" ht="15" customHeight="1" x14ac:dyDescent="0.25">
      <c r="A14" s="7" t="s">
        <v>14</v>
      </c>
      <c r="B14" s="104">
        <v>85734297</v>
      </c>
      <c r="C14" s="104">
        <v>85734297</v>
      </c>
      <c r="D14" s="104">
        <v>85734297</v>
      </c>
    </row>
    <row r="15" spans="1:4" ht="15" customHeight="1" x14ac:dyDescent="0.25">
      <c r="A15" s="7" t="s">
        <v>15</v>
      </c>
      <c r="B15" s="104">
        <v>132217761</v>
      </c>
      <c r="C15" s="104">
        <v>132217761</v>
      </c>
      <c r="D15" s="104">
        <v>132217761</v>
      </c>
    </row>
    <row r="16" spans="1:4" ht="15" customHeight="1" x14ac:dyDescent="0.25">
      <c r="A16" s="7" t="s">
        <v>16</v>
      </c>
      <c r="B16" s="104">
        <v>375096607</v>
      </c>
      <c r="C16" s="104">
        <v>375096607</v>
      </c>
      <c r="D16" s="104">
        <v>375096607</v>
      </c>
    </row>
    <row r="17" spans="1:4" ht="15" customHeight="1" x14ac:dyDescent="0.25">
      <c r="A17" s="7" t="s">
        <v>17</v>
      </c>
      <c r="B17" s="104">
        <v>62016213</v>
      </c>
      <c r="C17" s="104">
        <v>62016213</v>
      </c>
      <c r="D17" s="104">
        <v>62016213</v>
      </c>
    </row>
    <row r="18" spans="1:4" ht="15" customHeight="1" x14ac:dyDescent="0.25">
      <c r="A18" s="7" t="s">
        <v>18</v>
      </c>
      <c r="B18" s="104">
        <v>218624726</v>
      </c>
      <c r="C18" s="104">
        <v>218624726</v>
      </c>
      <c r="D18" s="104">
        <v>218624726</v>
      </c>
    </row>
    <row r="19" spans="1:4" ht="15" customHeight="1" x14ac:dyDescent="0.25">
      <c r="A19" s="7" t="s">
        <v>19</v>
      </c>
      <c r="B19" s="104">
        <v>88732727</v>
      </c>
      <c r="C19" s="104">
        <v>88732727</v>
      </c>
      <c r="D19" s="104">
        <v>88732727</v>
      </c>
    </row>
    <row r="20" spans="1:4" ht="15" customHeight="1" x14ac:dyDescent="0.25">
      <c r="A20" s="7" t="s">
        <v>20</v>
      </c>
      <c r="B20" s="104">
        <v>202908374</v>
      </c>
      <c r="C20" s="104">
        <v>202908374</v>
      </c>
      <c r="D20" s="104">
        <v>202908374</v>
      </c>
    </row>
    <row r="21" spans="1:4" ht="15" customHeight="1" x14ac:dyDescent="0.25">
      <c r="A21" s="7" t="s">
        <v>21</v>
      </c>
      <c r="B21" s="104">
        <v>90919604</v>
      </c>
      <c r="C21" s="104">
        <v>90919604</v>
      </c>
      <c r="D21" s="104">
        <v>90919604</v>
      </c>
    </row>
    <row r="22" spans="1:4" ht="15" customHeight="1" x14ac:dyDescent="0.25">
      <c r="A22" s="7" t="s">
        <v>22</v>
      </c>
      <c r="B22" s="104">
        <v>203198927</v>
      </c>
      <c r="C22" s="104">
        <v>203198927</v>
      </c>
      <c r="D22" s="104">
        <v>203198927</v>
      </c>
    </row>
    <row r="23" spans="1:4" ht="15" customHeight="1" x14ac:dyDescent="0.25">
      <c r="A23" s="7" t="s">
        <v>23</v>
      </c>
      <c r="B23" s="104">
        <v>149403171</v>
      </c>
      <c r="C23" s="104">
        <v>149403171</v>
      </c>
      <c r="D23" s="104">
        <v>149403171</v>
      </c>
    </row>
    <row r="24" spans="1:4" ht="15" customHeight="1" x14ac:dyDescent="0.25">
      <c r="A24" s="7" t="s">
        <v>24</v>
      </c>
      <c r="B24" s="104">
        <v>113657235</v>
      </c>
      <c r="C24" s="104">
        <v>113657235</v>
      </c>
      <c r="D24" s="104">
        <v>113657235</v>
      </c>
    </row>
    <row r="25" spans="1:4" ht="15" customHeight="1" x14ac:dyDescent="0.25">
      <c r="A25" s="7" t="s">
        <v>25</v>
      </c>
      <c r="B25" s="104">
        <v>84235076</v>
      </c>
      <c r="C25" s="104">
        <v>84235076</v>
      </c>
      <c r="D25" s="104">
        <v>84235076</v>
      </c>
    </row>
    <row r="26" spans="1:4" ht="15" customHeight="1" x14ac:dyDescent="0.25">
      <c r="A26" s="7" t="s">
        <v>26</v>
      </c>
      <c r="B26" s="104">
        <v>101567984</v>
      </c>
      <c r="C26" s="104">
        <v>101567984</v>
      </c>
      <c r="D26" s="104">
        <v>101567984</v>
      </c>
    </row>
    <row r="27" spans="1:4" ht="15" customHeight="1" x14ac:dyDescent="0.25">
      <c r="A27" s="7" t="s">
        <v>27</v>
      </c>
      <c r="B27" s="104">
        <v>175666710</v>
      </c>
      <c r="C27" s="104">
        <v>175666710</v>
      </c>
      <c r="D27" s="104">
        <v>175666710</v>
      </c>
    </row>
    <row r="28" spans="1:4" ht="15" customHeight="1" x14ac:dyDescent="0.25">
      <c r="A28" s="7" t="s">
        <v>28</v>
      </c>
      <c r="B28" s="104">
        <v>210554516</v>
      </c>
      <c r="C28" s="104">
        <v>210554516</v>
      </c>
      <c r="D28" s="104">
        <v>210554516</v>
      </c>
    </row>
    <row r="29" spans="1:4" ht="15" customHeight="1" x14ac:dyDescent="0.25">
      <c r="A29" s="7" t="s">
        <v>29</v>
      </c>
      <c r="B29" s="104">
        <v>294340393</v>
      </c>
      <c r="C29" s="104">
        <v>294340393</v>
      </c>
      <c r="D29" s="104">
        <v>294340393</v>
      </c>
    </row>
    <row r="30" spans="1:4" ht="15" customHeight="1" x14ac:dyDescent="0.25">
      <c r="A30" s="7" t="s">
        <v>30</v>
      </c>
      <c r="B30" s="104">
        <v>51594795</v>
      </c>
      <c r="C30" s="104">
        <v>51594795</v>
      </c>
      <c r="D30" s="104">
        <v>51594795</v>
      </c>
    </row>
    <row r="31" spans="1:4" ht="15" customHeight="1" x14ac:dyDescent="0.25">
      <c r="A31" s="7" t="s">
        <v>31</v>
      </c>
      <c r="B31" s="104">
        <v>99466994</v>
      </c>
      <c r="C31" s="104">
        <v>99466994</v>
      </c>
      <c r="D31" s="104">
        <v>99466994</v>
      </c>
    </row>
    <row r="32" spans="1:4" ht="15" customHeight="1" x14ac:dyDescent="0.25">
      <c r="A32" s="7" t="s">
        <v>32</v>
      </c>
      <c r="B32" s="104">
        <v>240201967</v>
      </c>
      <c r="C32" s="104">
        <v>240201967</v>
      </c>
      <c r="D32" s="104">
        <v>240201967</v>
      </c>
    </row>
    <row r="33" spans="1:4" ht="15" customHeight="1" x14ac:dyDescent="0.25">
      <c r="A33" s="7" t="s">
        <v>33</v>
      </c>
      <c r="B33" s="104">
        <v>99690708</v>
      </c>
      <c r="C33" s="104">
        <v>99690708</v>
      </c>
      <c r="D33" s="104">
        <v>99690708</v>
      </c>
    </row>
    <row r="34" spans="1:4" ht="15" customHeight="1" x14ac:dyDescent="0.25">
      <c r="A34" s="7" t="s">
        <v>34</v>
      </c>
      <c r="B34" s="104">
        <v>152058103</v>
      </c>
      <c r="C34" s="104">
        <v>152058103</v>
      </c>
      <c r="D34" s="104">
        <v>152058103</v>
      </c>
    </row>
    <row r="35" spans="1:4" ht="15" customHeight="1" x14ac:dyDescent="0.25">
      <c r="A35" s="7" t="s">
        <v>35</v>
      </c>
      <c r="B35" s="104">
        <v>182547057</v>
      </c>
      <c r="C35" s="104">
        <v>182547057</v>
      </c>
      <c r="D35" s="104">
        <v>182547057</v>
      </c>
    </row>
    <row r="36" spans="1:4" ht="15" customHeight="1" x14ac:dyDescent="0.25">
      <c r="A36" s="7" t="s">
        <v>36</v>
      </c>
      <c r="B36" s="104">
        <v>267728929</v>
      </c>
      <c r="C36" s="104">
        <v>267728929</v>
      </c>
      <c r="D36" s="104">
        <v>267728929</v>
      </c>
    </row>
    <row r="37" spans="1:4" ht="15" customHeight="1" x14ac:dyDescent="0.25">
      <c r="A37" s="7" t="s">
        <v>37</v>
      </c>
      <c r="B37" s="104">
        <v>293975620</v>
      </c>
      <c r="C37" s="104">
        <v>0</v>
      </c>
      <c r="D37" s="104">
        <v>0</v>
      </c>
    </row>
    <row r="38" spans="1:4" ht="15" customHeight="1" x14ac:dyDescent="0.25">
      <c r="A38" s="71" t="s">
        <v>38</v>
      </c>
      <c r="B38" s="11">
        <f>SUM(B6:B37)</f>
        <v>8779080092</v>
      </c>
      <c r="C38" s="11">
        <f>SUM(C6:C37)</f>
        <v>8485104472</v>
      </c>
      <c r="D38" s="11">
        <f>SUM(D6:D37)</f>
        <v>8485104472</v>
      </c>
    </row>
    <row r="40" spans="1:4" x14ac:dyDescent="0.25">
      <c r="B40" s="103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110" zoomScaleNormal="100" zoomScaleSheetLayoutView="110" workbookViewId="0">
      <selection activeCell="B6" sqref="B6:B36"/>
    </sheetView>
  </sheetViews>
  <sheetFormatPr defaultColWidth="9.140625" defaultRowHeight="15" x14ac:dyDescent="0.25"/>
  <cols>
    <col min="1" max="1" width="46.28515625" style="56" customWidth="1"/>
    <col min="2" max="2" width="17.140625" style="56" customWidth="1"/>
    <col min="3" max="3" width="17" style="56" customWidth="1"/>
    <col min="4" max="4" width="16.42578125" style="56" customWidth="1"/>
    <col min="5" max="241" width="9.140625" style="56"/>
    <col min="242" max="242" width="46.28515625" style="56" customWidth="1"/>
    <col min="243" max="243" width="17.140625" style="56" customWidth="1"/>
    <col min="244" max="244" width="17" style="56" customWidth="1"/>
    <col min="245" max="245" width="16.42578125" style="56" customWidth="1"/>
    <col min="246" max="247" width="9.140625" style="56"/>
    <col min="248" max="248" width="15.7109375" style="56" customWidth="1"/>
    <col min="249" max="249" width="9.140625" style="56"/>
    <col min="250" max="252" width="13.42578125" style="56" bestFit="1" customWidth="1"/>
    <col min="253" max="497" width="9.140625" style="56"/>
    <col min="498" max="498" width="46.28515625" style="56" customWidth="1"/>
    <col min="499" max="499" width="17.140625" style="56" customWidth="1"/>
    <col min="500" max="500" width="17" style="56" customWidth="1"/>
    <col min="501" max="501" width="16.42578125" style="56" customWidth="1"/>
    <col min="502" max="503" width="9.140625" style="56"/>
    <col min="504" max="504" width="15.7109375" style="56" customWidth="1"/>
    <col min="505" max="505" width="9.140625" style="56"/>
    <col min="506" max="508" width="13.42578125" style="56" bestFit="1" customWidth="1"/>
    <col min="509" max="753" width="9.140625" style="56"/>
    <col min="754" max="754" width="46.28515625" style="56" customWidth="1"/>
    <col min="755" max="755" width="17.140625" style="56" customWidth="1"/>
    <col min="756" max="756" width="17" style="56" customWidth="1"/>
    <col min="757" max="757" width="16.42578125" style="56" customWidth="1"/>
    <col min="758" max="759" width="9.140625" style="56"/>
    <col min="760" max="760" width="15.7109375" style="56" customWidth="1"/>
    <col min="761" max="761" width="9.140625" style="56"/>
    <col min="762" max="764" width="13.42578125" style="56" bestFit="1" customWidth="1"/>
    <col min="765" max="1009" width="9.140625" style="56"/>
    <col min="1010" max="1010" width="46.28515625" style="56" customWidth="1"/>
    <col min="1011" max="1011" width="17.140625" style="56" customWidth="1"/>
    <col min="1012" max="1012" width="17" style="56" customWidth="1"/>
    <col min="1013" max="1013" width="16.42578125" style="56" customWidth="1"/>
    <col min="1014" max="1015" width="9.140625" style="56"/>
    <col min="1016" max="1016" width="15.7109375" style="56" customWidth="1"/>
    <col min="1017" max="1017" width="9.140625" style="56"/>
    <col min="1018" max="1020" width="13.42578125" style="56" bestFit="1" customWidth="1"/>
    <col min="1021" max="1265" width="9.140625" style="56"/>
    <col min="1266" max="1266" width="46.28515625" style="56" customWidth="1"/>
    <col min="1267" max="1267" width="17.140625" style="56" customWidth="1"/>
    <col min="1268" max="1268" width="17" style="56" customWidth="1"/>
    <col min="1269" max="1269" width="16.42578125" style="56" customWidth="1"/>
    <col min="1270" max="1271" width="9.140625" style="56"/>
    <col min="1272" max="1272" width="15.7109375" style="56" customWidth="1"/>
    <col min="1273" max="1273" width="9.140625" style="56"/>
    <col min="1274" max="1276" width="13.42578125" style="56" bestFit="1" customWidth="1"/>
    <col min="1277" max="1521" width="9.140625" style="56"/>
    <col min="1522" max="1522" width="46.28515625" style="56" customWidth="1"/>
    <col min="1523" max="1523" width="17.140625" style="56" customWidth="1"/>
    <col min="1524" max="1524" width="17" style="56" customWidth="1"/>
    <col min="1525" max="1525" width="16.42578125" style="56" customWidth="1"/>
    <col min="1526" max="1527" width="9.140625" style="56"/>
    <col min="1528" max="1528" width="15.7109375" style="56" customWidth="1"/>
    <col min="1529" max="1529" width="9.140625" style="56"/>
    <col min="1530" max="1532" width="13.42578125" style="56" bestFit="1" customWidth="1"/>
    <col min="1533" max="1777" width="9.140625" style="56"/>
    <col min="1778" max="1778" width="46.28515625" style="56" customWidth="1"/>
    <col min="1779" max="1779" width="17.140625" style="56" customWidth="1"/>
    <col min="1780" max="1780" width="17" style="56" customWidth="1"/>
    <col min="1781" max="1781" width="16.42578125" style="56" customWidth="1"/>
    <col min="1782" max="1783" width="9.140625" style="56"/>
    <col min="1784" max="1784" width="15.7109375" style="56" customWidth="1"/>
    <col min="1785" max="1785" width="9.140625" style="56"/>
    <col min="1786" max="1788" width="13.42578125" style="56" bestFit="1" customWidth="1"/>
    <col min="1789" max="2033" width="9.140625" style="56"/>
    <col min="2034" max="2034" width="46.28515625" style="56" customWidth="1"/>
    <col min="2035" max="2035" width="17.140625" style="56" customWidth="1"/>
    <col min="2036" max="2036" width="17" style="56" customWidth="1"/>
    <col min="2037" max="2037" width="16.42578125" style="56" customWidth="1"/>
    <col min="2038" max="2039" width="9.140625" style="56"/>
    <col min="2040" max="2040" width="15.7109375" style="56" customWidth="1"/>
    <col min="2041" max="2041" width="9.140625" style="56"/>
    <col min="2042" max="2044" width="13.42578125" style="56" bestFit="1" customWidth="1"/>
    <col min="2045" max="2289" width="9.140625" style="56"/>
    <col min="2290" max="2290" width="46.28515625" style="56" customWidth="1"/>
    <col min="2291" max="2291" width="17.140625" style="56" customWidth="1"/>
    <col min="2292" max="2292" width="17" style="56" customWidth="1"/>
    <col min="2293" max="2293" width="16.42578125" style="56" customWidth="1"/>
    <col min="2294" max="2295" width="9.140625" style="56"/>
    <col min="2296" max="2296" width="15.7109375" style="56" customWidth="1"/>
    <col min="2297" max="2297" width="9.140625" style="56"/>
    <col min="2298" max="2300" width="13.42578125" style="56" bestFit="1" customWidth="1"/>
    <col min="2301" max="2545" width="9.140625" style="56"/>
    <col min="2546" max="2546" width="46.28515625" style="56" customWidth="1"/>
    <col min="2547" max="2547" width="17.140625" style="56" customWidth="1"/>
    <col min="2548" max="2548" width="17" style="56" customWidth="1"/>
    <col min="2549" max="2549" width="16.42578125" style="56" customWidth="1"/>
    <col min="2550" max="2551" width="9.140625" style="56"/>
    <col min="2552" max="2552" width="15.7109375" style="56" customWidth="1"/>
    <col min="2553" max="2553" width="9.140625" style="56"/>
    <col min="2554" max="2556" width="13.42578125" style="56" bestFit="1" customWidth="1"/>
    <col min="2557" max="2801" width="9.140625" style="56"/>
    <col min="2802" max="2802" width="46.28515625" style="56" customWidth="1"/>
    <col min="2803" max="2803" width="17.140625" style="56" customWidth="1"/>
    <col min="2804" max="2804" width="17" style="56" customWidth="1"/>
    <col min="2805" max="2805" width="16.42578125" style="56" customWidth="1"/>
    <col min="2806" max="2807" width="9.140625" style="56"/>
    <col min="2808" max="2808" width="15.7109375" style="56" customWidth="1"/>
    <col min="2809" max="2809" width="9.140625" style="56"/>
    <col min="2810" max="2812" width="13.42578125" style="56" bestFit="1" customWidth="1"/>
    <col min="2813" max="3057" width="9.140625" style="56"/>
    <col min="3058" max="3058" width="46.28515625" style="56" customWidth="1"/>
    <col min="3059" max="3059" width="17.140625" style="56" customWidth="1"/>
    <col min="3060" max="3060" width="17" style="56" customWidth="1"/>
    <col min="3061" max="3061" width="16.42578125" style="56" customWidth="1"/>
    <col min="3062" max="3063" width="9.140625" style="56"/>
    <col min="3064" max="3064" width="15.7109375" style="56" customWidth="1"/>
    <col min="3065" max="3065" width="9.140625" style="56"/>
    <col min="3066" max="3068" width="13.42578125" style="56" bestFit="1" customWidth="1"/>
    <col min="3069" max="3313" width="9.140625" style="56"/>
    <col min="3314" max="3314" width="46.28515625" style="56" customWidth="1"/>
    <col min="3315" max="3315" width="17.140625" style="56" customWidth="1"/>
    <col min="3316" max="3316" width="17" style="56" customWidth="1"/>
    <col min="3317" max="3317" width="16.42578125" style="56" customWidth="1"/>
    <col min="3318" max="3319" width="9.140625" style="56"/>
    <col min="3320" max="3320" width="15.7109375" style="56" customWidth="1"/>
    <col min="3321" max="3321" width="9.140625" style="56"/>
    <col min="3322" max="3324" width="13.42578125" style="56" bestFit="1" customWidth="1"/>
    <col min="3325" max="3569" width="9.140625" style="56"/>
    <col min="3570" max="3570" width="46.28515625" style="56" customWidth="1"/>
    <col min="3571" max="3571" width="17.140625" style="56" customWidth="1"/>
    <col min="3572" max="3572" width="17" style="56" customWidth="1"/>
    <col min="3573" max="3573" width="16.42578125" style="56" customWidth="1"/>
    <col min="3574" max="3575" width="9.140625" style="56"/>
    <col min="3576" max="3576" width="15.7109375" style="56" customWidth="1"/>
    <col min="3577" max="3577" width="9.140625" style="56"/>
    <col min="3578" max="3580" width="13.42578125" style="56" bestFit="1" customWidth="1"/>
    <col min="3581" max="3825" width="9.140625" style="56"/>
    <col min="3826" max="3826" width="46.28515625" style="56" customWidth="1"/>
    <col min="3827" max="3827" width="17.140625" style="56" customWidth="1"/>
    <col min="3828" max="3828" width="17" style="56" customWidth="1"/>
    <col min="3829" max="3829" width="16.42578125" style="56" customWidth="1"/>
    <col min="3830" max="3831" width="9.140625" style="56"/>
    <col min="3832" max="3832" width="15.7109375" style="56" customWidth="1"/>
    <col min="3833" max="3833" width="9.140625" style="56"/>
    <col min="3834" max="3836" width="13.42578125" style="56" bestFit="1" customWidth="1"/>
    <col min="3837" max="4081" width="9.140625" style="56"/>
    <col min="4082" max="4082" width="46.28515625" style="56" customWidth="1"/>
    <col min="4083" max="4083" width="17.140625" style="56" customWidth="1"/>
    <col min="4084" max="4084" width="17" style="56" customWidth="1"/>
    <col min="4085" max="4085" width="16.42578125" style="56" customWidth="1"/>
    <col min="4086" max="4087" width="9.140625" style="56"/>
    <col min="4088" max="4088" width="15.7109375" style="56" customWidth="1"/>
    <col min="4089" max="4089" width="9.140625" style="56"/>
    <col min="4090" max="4092" width="13.42578125" style="56" bestFit="1" customWidth="1"/>
    <col min="4093" max="4337" width="9.140625" style="56"/>
    <col min="4338" max="4338" width="46.28515625" style="56" customWidth="1"/>
    <col min="4339" max="4339" width="17.140625" style="56" customWidth="1"/>
    <col min="4340" max="4340" width="17" style="56" customWidth="1"/>
    <col min="4341" max="4341" width="16.42578125" style="56" customWidth="1"/>
    <col min="4342" max="4343" width="9.140625" style="56"/>
    <col min="4344" max="4344" width="15.7109375" style="56" customWidth="1"/>
    <col min="4345" max="4345" width="9.140625" style="56"/>
    <col min="4346" max="4348" width="13.42578125" style="56" bestFit="1" customWidth="1"/>
    <col min="4349" max="4593" width="9.140625" style="56"/>
    <col min="4594" max="4594" width="46.28515625" style="56" customWidth="1"/>
    <col min="4595" max="4595" width="17.140625" style="56" customWidth="1"/>
    <col min="4596" max="4596" width="17" style="56" customWidth="1"/>
    <col min="4597" max="4597" width="16.42578125" style="56" customWidth="1"/>
    <col min="4598" max="4599" width="9.140625" style="56"/>
    <col min="4600" max="4600" width="15.7109375" style="56" customWidth="1"/>
    <col min="4601" max="4601" width="9.140625" style="56"/>
    <col min="4602" max="4604" width="13.42578125" style="56" bestFit="1" customWidth="1"/>
    <col min="4605" max="4849" width="9.140625" style="56"/>
    <col min="4850" max="4850" width="46.28515625" style="56" customWidth="1"/>
    <col min="4851" max="4851" width="17.140625" style="56" customWidth="1"/>
    <col min="4852" max="4852" width="17" style="56" customWidth="1"/>
    <col min="4853" max="4853" width="16.42578125" style="56" customWidth="1"/>
    <col min="4854" max="4855" width="9.140625" style="56"/>
    <col min="4856" max="4856" width="15.7109375" style="56" customWidth="1"/>
    <col min="4857" max="4857" width="9.140625" style="56"/>
    <col min="4858" max="4860" width="13.42578125" style="56" bestFit="1" customWidth="1"/>
    <col min="4861" max="5105" width="9.140625" style="56"/>
    <col min="5106" max="5106" width="46.28515625" style="56" customWidth="1"/>
    <col min="5107" max="5107" width="17.140625" style="56" customWidth="1"/>
    <col min="5108" max="5108" width="17" style="56" customWidth="1"/>
    <col min="5109" max="5109" width="16.42578125" style="56" customWidth="1"/>
    <col min="5110" max="5111" width="9.140625" style="56"/>
    <col min="5112" max="5112" width="15.7109375" style="56" customWidth="1"/>
    <col min="5113" max="5113" width="9.140625" style="56"/>
    <col min="5114" max="5116" width="13.42578125" style="56" bestFit="1" customWidth="1"/>
    <col min="5117" max="5361" width="9.140625" style="56"/>
    <col min="5362" max="5362" width="46.28515625" style="56" customWidth="1"/>
    <col min="5363" max="5363" width="17.140625" style="56" customWidth="1"/>
    <col min="5364" max="5364" width="17" style="56" customWidth="1"/>
    <col min="5365" max="5365" width="16.42578125" style="56" customWidth="1"/>
    <col min="5366" max="5367" width="9.140625" style="56"/>
    <col min="5368" max="5368" width="15.7109375" style="56" customWidth="1"/>
    <col min="5369" max="5369" width="9.140625" style="56"/>
    <col min="5370" max="5372" width="13.42578125" style="56" bestFit="1" customWidth="1"/>
    <col min="5373" max="5617" width="9.140625" style="56"/>
    <col min="5618" max="5618" width="46.28515625" style="56" customWidth="1"/>
    <col min="5619" max="5619" width="17.140625" style="56" customWidth="1"/>
    <col min="5620" max="5620" width="17" style="56" customWidth="1"/>
    <col min="5621" max="5621" width="16.42578125" style="56" customWidth="1"/>
    <col min="5622" max="5623" width="9.140625" style="56"/>
    <col min="5624" max="5624" width="15.7109375" style="56" customWidth="1"/>
    <col min="5625" max="5625" width="9.140625" style="56"/>
    <col min="5626" max="5628" width="13.42578125" style="56" bestFit="1" customWidth="1"/>
    <col min="5629" max="5873" width="9.140625" style="56"/>
    <col min="5874" max="5874" width="46.28515625" style="56" customWidth="1"/>
    <col min="5875" max="5875" width="17.140625" style="56" customWidth="1"/>
    <col min="5876" max="5876" width="17" style="56" customWidth="1"/>
    <col min="5877" max="5877" width="16.42578125" style="56" customWidth="1"/>
    <col min="5878" max="5879" width="9.140625" style="56"/>
    <col min="5880" max="5880" width="15.7109375" style="56" customWidth="1"/>
    <col min="5881" max="5881" width="9.140625" style="56"/>
    <col min="5882" max="5884" width="13.42578125" style="56" bestFit="1" customWidth="1"/>
    <col min="5885" max="6129" width="9.140625" style="56"/>
    <col min="6130" max="6130" width="46.28515625" style="56" customWidth="1"/>
    <col min="6131" max="6131" width="17.140625" style="56" customWidth="1"/>
    <col min="6132" max="6132" width="17" style="56" customWidth="1"/>
    <col min="6133" max="6133" width="16.42578125" style="56" customWidth="1"/>
    <col min="6134" max="6135" width="9.140625" style="56"/>
    <col min="6136" max="6136" width="15.7109375" style="56" customWidth="1"/>
    <col min="6137" max="6137" width="9.140625" style="56"/>
    <col min="6138" max="6140" width="13.42578125" style="56" bestFit="1" customWidth="1"/>
    <col min="6141" max="6385" width="9.140625" style="56"/>
    <col min="6386" max="6386" width="46.28515625" style="56" customWidth="1"/>
    <col min="6387" max="6387" width="17.140625" style="56" customWidth="1"/>
    <col min="6388" max="6388" width="17" style="56" customWidth="1"/>
    <col min="6389" max="6389" width="16.42578125" style="56" customWidth="1"/>
    <col min="6390" max="6391" width="9.140625" style="56"/>
    <col min="6392" max="6392" width="15.7109375" style="56" customWidth="1"/>
    <col min="6393" max="6393" width="9.140625" style="56"/>
    <col min="6394" max="6396" width="13.42578125" style="56" bestFit="1" customWidth="1"/>
    <col min="6397" max="6641" width="9.140625" style="56"/>
    <col min="6642" max="6642" width="46.28515625" style="56" customWidth="1"/>
    <col min="6643" max="6643" width="17.140625" style="56" customWidth="1"/>
    <col min="6644" max="6644" width="17" style="56" customWidth="1"/>
    <col min="6645" max="6645" width="16.42578125" style="56" customWidth="1"/>
    <col min="6646" max="6647" width="9.140625" style="56"/>
    <col min="6648" max="6648" width="15.7109375" style="56" customWidth="1"/>
    <col min="6649" max="6649" width="9.140625" style="56"/>
    <col min="6650" max="6652" width="13.42578125" style="56" bestFit="1" customWidth="1"/>
    <col min="6653" max="6897" width="9.140625" style="56"/>
    <col min="6898" max="6898" width="46.28515625" style="56" customWidth="1"/>
    <col min="6899" max="6899" width="17.140625" style="56" customWidth="1"/>
    <col min="6900" max="6900" width="17" style="56" customWidth="1"/>
    <col min="6901" max="6901" width="16.42578125" style="56" customWidth="1"/>
    <col min="6902" max="6903" width="9.140625" style="56"/>
    <col min="6904" max="6904" width="15.7109375" style="56" customWidth="1"/>
    <col min="6905" max="6905" width="9.140625" style="56"/>
    <col min="6906" max="6908" width="13.42578125" style="56" bestFit="1" customWidth="1"/>
    <col min="6909" max="7153" width="9.140625" style="56"/>
    <col min="7154" max="7154" width="46.28515625" style="56" customWidth="1"/>
    <col min="7155" max="7155" width="17.140625" style="56" customWidth="1"/>
    <col min="7156" max="7156" width="17" style="56" customWidth="1"/>
    <col min="7157" max="7157" width="16.42578125" style="56" customWidth="1"/>
    <col min="7158" max="7159" width="9.140625" style="56"/>
    <col min="7160" max="7160" width="15.7109375" style="56" customWidth="1"/>
    <col min="7161" max="7161" width="9.140625" style="56"/>
    <col min="7162" max="7164" width="13.42578125" style="56" bestFit="1" customWidth="1"/>
    <col min="7165" max="7409" width="9.140625" style="56"/>
    <col min="7410" max="7410" width="46.28515625" style="56" customWidth="1"/>
    <col min="7411" max="7411" width="17.140625" style="56" customWidth="1"/>
    <col min="7412" max="7412" width="17" style="56" customWidth="1"/>
    <col min="7413" max="7413" width="16.42578125" style="56" customWidth="1"/>
    <col min="7414" max="7415" width="9.140625" style="56"/>
    <col min="7416" max="7416" width="15.7109375" style="56" customWidth="1"/>
    <col min="7417" max="7417" width="9.140625" style="56"/>
    <col min="7418" max="7420" width="13.42578125" style="56" bestFit="1" customWidth="1"/>
    <col min="7421" max="7665" width="9.140625" style="56"/>
    <col min="7666" max="7666" width="46.28515625" style="56" customWidth="1"/>
    <col min="7667" max="7667" width="17.140625" style="56" customWidth="1"/>
    <col min="7668" max="7668" width="17" style="56" customWidth="1"/>
    <col min="7669" max="7669" width="16.42578125" style="56" customWidth="1"/>
    <col min="7670" max="7671" width="9.140625" style="56"/>
    <col min="7672" max="7672" width="15.7109375" style="56" customWidth="1"/>
    <col min="7673" max="7673" width="9.140625" style="56"/>
    <col min="7674" max="7676" width="13.42578125" style="56" bestFit="1" customWidth="1"/>
    <col min="7677" max="7921" width="9.140625" style="56"/>
    <col min="7922" max="7922" width="46.28515625" style="56" customWidth="1"/>
    <col min="7923" max="7923" width="17.140625" style="56" customWidth="1"/>
    <col min="7924" max="7924" width="17" style="56" customWidth="1"/>
    <col min="7925" max="7925" width="16.42578125" style="56" customWidth="1"/>
    <col min="7926" max="7927" width="9.140625" style="56"/>
    <col min="7928" max="7928" width="15.7109375" style="56" customWidth="1"/>
    <col min="7929" max="7929" width="9.140625" style="56"/>
    <col min="7930" max="7932" width="13.42578125" style="56" bestFit="1" customWidth="1"/>
    <col min="7933" max="8177" width="9.140625" style="56"/>
    <col min="8178" max="8178" width="46.28515625" style="56" customWidth="1"/>
    <col min="8179" max="8179" width="17.140625" style="56" customWidth="1"/>
    <col min="8180" max="8180" width="17" style="56" customWidth="1"/>
    <col min="8181" max="8181" width="16.42578125" style="56" customWidth="1"/>
    <col min="8182" max="8183" width="9.140625" style="56"/>
    <col min="8184" max="8184" width="15.7109375" style="56" customWidth="1"/>
    <col min="8185" max="8185" width="9.140625" style="56"/>
    <col min="8186" max="8188" width="13.42578125" style="56" bestFit="1" customWidth="1"/>
    <col min="8189" max="8433" width="9.140625" style="56"/>
    <col min="8434" max="8434" width="46.28515625" style="56" customWidth="1"/>
    <col min="8435" max="8435" width="17.140625" style="56" customWidth="1"/>
    <col min="8436" max="8436" width="17" style="56" customWidth="1"/>
    <col min="8437" max="8437" width="16.42578125" style="56" customWidth="1"/>
    <col min="8438" max="8439" width="9.140625" style="56"/>
    <col min="8440" max="8440" width="15.7109375" style="56" customWidth="1"/>
    <col min="8441" max="8441" width="9.140625" style="56"/>
    <col min="8442" max="8444" width="13.42578125" style="56" bestFit="1" customWidth="1"/>
    <col min="8445" max="8689" width="9.140625" style="56"/>
    <col min="8690" max="8690" width="46.28515625" style="56" customWidth="1"/>
    <col min="8691" max="8691" width="17.140625" style="56" customWidth="1"/>
    <col min="8692" max="8692" width="17" style="56" customWidth="1"/>
    <col min="8693" max="8693" width="16.42578125" style="56" customWidth="1"/>
    <col min="8694" max="8695" width="9.140625" style="56"/>
    <col min="8696" max="8696" width="15.7109375" style="56" customWidth="1"/>
    <col min="8697" max="8697" width="9.140625" style="56"/>
    <col min="8698" max="8700" width="13.42578125" style="56" bestFit="1" customWidth="1"/>
    <col min="8701" max="8945" width="9.140625" style="56"/>
    <col min="8946" max="8946" width="46.28515625" style="56" customWidth="1"/>
    <col min="8947" max="8947" width="17.140625" style="56" customWidth="1"/>
    <col min="8948" max="8948" width="17" style="56" customWidth="1"/>
    <col min="8949" max="8949" width="16.42578125" style="56" customWidth="1"/>
    <col min="8950" max="8951" width="9.140625" style="56"/>
    <col min="8952" max="8952" width="15.7109375" style="56" customWidth="1"/>
    <col min="8953" max="8953" width="9.140625" style="56"/>
    <col min="8954" max="8956" width="13.42578125" style="56" bestFit="1" customWidth="1"/>
    <col min="8957" max="9201" width="9.140625" style="56"/>
    <col min="9202" max="9202" width="46.28515625" style="56" customWidth="1"/>
    <col min="9203" max="9203" width="17.140625" style="56" customWidth="1"/>
    <col min="9204" max="9204" width="17" style="56" customWidth="1"/>
    <col min="9205" max="9205" width="16.42578125" style="56" customWidth="1"/>
    <col min="9206" max="9207" width="9.140625" style="56"/>
    <col min="9208" max="9208" width="15.7109375" style="56" customWidth="1"/>
    <col min="9209" max="9209" width="9.140625" style="56"/>
    <col min="9210" max="9212" width="13.42578125" style="56" bestFit="1" customWidth="1"/>
    <col min="9213" max="9457" width="9.140625" style="56"/>
    <col min="9458" max="9458" width="46.28515625" style="56" customWidth="1"/>
    <col min="9459" max="9459" width="17.140625" style="56" customWidth="1"/>
    <col min="9460" max="9460" width="17" style="56" customWidth="1"/>
    <col min="9461" max="9461" width="16.42578125" style="56" customWidth="1"/>
    <col min="9462" max="9463" width="9.140625" style="56"/>
    <col min="9464" max="9464" width="15.7109375" style="56" customWidth="1"/>
    <col min="9465" max="9465" width="9.140625" style="56"/>
    <col min="9466" max="9468" width="13.42578125" style="56" bestFit="1" customWidth="1"/>
    <col min="9469" max="9713" width="9.140625" style="56"/>
    <col min="9714" max="9714" width="46.28515625" style="56" customWidth="1"/>
    <col min="9715" max="9715" width="17.140625" style="56" customWidth="1"/>
    <col min="9716" max="9716" width="17" style="56" customWidth="1"/>
    <col min="9717" max="9717" width="16.42578125" style="56" customWidth="1"/>
    <col min="9718" max="9719" width="9.140625" style="56"/>
    <col min="9720" max="9720" width="15.7109375" style="56" customWidth="1"/>
    <col min="9721" max="9721" width="9.140625" style="56"/>
    <col min="9722" max="9724" width="13.42578125" style="56" bestFit="1" customWidth="1"/>
    <col min="9725" max="9969" width="9.140625" style="56"/>
    <col min="9970" max="9970" width="46.28515625" style="56" customWidth="1"/>
    <col min="9971" max="9971" width="17.140625" style="56" customWidth="1"/>
    <col min="9972" max="9972" width="17" style="56" customWidth="1"/>
    <col min="9973" max="9973" width="16.42578125" style="56" customWidth="1"/>
    <col min="9974" max="9975" width="9.140625" style="56"/>
    <col min="9976" max="9976" width="15.7109375" style="56" customWidth="1"/>
    <col min="9977" max="9977" width="9.140625" style="56"/>
    <col min="9978" max="9980" width="13.42578125" style="56" bestFit="1" customWidth="1"/>
    <col min="9981" max="10225" width="9.140625" style="56"/>
    <col min="10226" max="10226" width="46.28515625" style="56" customWidth="1"/>
    <col min="10227" max="10227" width="17.140625" style="56" customWidth="1"/>
    <col min="10228" max="10228" width="17" style="56" customWidth="1"/>
    <col min="10229" max="10229" width="16.42578125" style="56" customWidth="1"/>
    <col min="10230" max="10231" width="9.140625" style="56"/>
    <col min="10232" max="10232" width="15.7109375" style="56" customWidth="1"/>
    <col min="10233" max="10233" width="9.140625" style="56"/>
    <col min="10234" max="10236" width="13.42578125" style="56" bestFit="1" customWidth="1"/>
    <col min="10237" max="10481" width="9.140625" style="56"/>
    <col min="10482" max="10482" width="46.28515625" style="56" customWidth="1"/>
    <col min="10483" max="10483" width="17.140625" style="56" customWidth="1"/>
    <col min="10484" max="10484" width="17" style="56" customWidth="1"/>
    <col min="10485" max="10485" width="16.42578125" style="56" customWidth="1"/>
    <col min="10486" max="10487" width="9.140625" style="56"/>
    <col min="10488" max="10488" width="15.7109375" style="56" customWidth="1"/>
    <col min="10489" max="10489" width="9.140625" style="56"/>
    <col min="10490" max="10492" width="13.42578125" style="56" bestFit="1" customWidth="1"/>
    <col min="10493" max="10737" width="9.140625" style="56"/>
    <col min="10738" max="10738" width="46.28515625" style="56" customWidth="1"/>
    <col min="10739" max="10739" width="17.140625" style="56" customWidth="1"/>
    <col min="10740" max="10740" width="17" style="56" customWidth="1"/>
    <col min="10741" max="10741" width="16.42578125" style="56" customWidth="1"/>
    <col min="10742" max="10743" width="9.140625" style="56"/>
    <col min="10744" max="10744" width="15.7109375" style="56" customWidth="1"/>
    <col min="10745" max="10745" width="9.140625" style="56"/>
    <col min="10746" max="10748" width="13.42578125" style="56" bestFit="1" customWidth="1"/>
    <col min="10749" max="10993" width="9.140625" style="56"/>
    <col min="10994" max="10994" width="46.28515625" style="56" customWidth="1"/>
    <col min="10995" max="10995" width="17.140625" style="56" customWidth="1"/>
    <col min="10996" max="10996" width="17" style="56" customWidth="1"/>
    <col min="10997" max="10997" width="16.42578125" style="56" customWidth="1"/>
    <col min="10998" max="10999" width="9.140625" style="56"/>
    <col min="11000" max="11000" width="15.7109375" style="56" customWidth="1"/>
    <col min="11001" max="11001" width="9.140625" style="56"/>
    <col min="11002" max="11004" width="13.42578125" style="56" bestFit="1" customWidth="1"/>
    <col min="11005" max="11249" width="9.140625" style="56"/>
    <col min="11250" max="11250" width="46.28515625" style="56" customWidth="1"/>
    <col min="11251" max="11251" width="17.140625" style="56" customWidth="1"/>
    <col min="11252" max="11252" width="17" style="56" customWidth="1"/>
    <col min="11253" max="11253" width="16.42578125" style="56" customWidth="1"/>
    <col min="11254" max="11255" width="9.140625" style="56"/>
    <col min="11256" max="11256" width="15.7109375" style="56" customWidth="1"/>
    <col min="11257" max="11257" width="9.140625" style="56"/>
    <col min="11258" max="11260" width="13.42578125" style="56" bestFit="1" customWidth="1"/>
    <col min="11261" max="11505" width="9.140625" style="56"/>
    <col min="11506" max="11506" width="46.28515625" style="56" customWidth="1"/>
    <col min="11507" max="11507" width="17.140625" style="56" customWidth="1"/>
    <col min="11508" max="11508" width="17" style="56" customWidth="1"/>
    <col min="11509" max="11509" width="16.42578125" style="56" customWidth="1"/>
    <col min="11510" max="11511" width="9.140625" style="56"/>
    <col min="11512" max="11512" width="15.7109375" style="56" customWidth="1"/>
    <col min="11513" max="11513" width="9.140625" style="56"/>
    <col min="11514" max="11516" width="13.42578125" style="56" bestFit="1" customWidth="1"/>
    <col min="11517" max="11761" width="9.140625" style="56"/>
    <col min="11762" max="11762" width="46.28515625" style="56" customWidth="1"/>
    <col min="11763" max="11763" width="17.140625" style="56" customWidth="1"/>
    <col min="11764" max="11764" width="17" style="56" customWidth="1"/>
    <col min="11765" max="11765" width="16.42578125" style="56" customWidth="1"/>
    <col min="11766" max="11767" width="9.140625" style="56"/>
    <col min="11768" max="11768" width="15.7109375" style="56" customWidth="1"/>
    <col min="11769" max="11769" width="9.140625" style="56"/>
    <col min="11770" max="11772" width="13.42578125" style="56" bestFit="1" customWidth="1"/>
    <col min="11773" max="12017" width="9.140625" style="56"/>
    <col min="12018" max="12018" width="46.28515625" style="56" customWidth="1"/>
    <col min="12019" max="12019" width="17.140625" style="56" customWidth="1"/>
    <col min="12020" max="12020" width="17" style="56" customWidth="1"/>
    <col min="12021" max="12021" width="16.42578125" style="56" customWidth="1"/>
    <col min="12022" max="12023" width="9.140625" style="56"/>
    <col min="12024" max="12024" width="15.7109375" style="56" customWidth="1"/>
    <col min="12025" max="12025" width="9.140625" style="56"/>
    <col min="12026" max="12028" width="13.42578125" style="56" bestFit="1" customWidth="1"/>
    <col min="12029" max="12273" width="9.140625" style="56"/>
    <col min="12274" max="12274" width="46.28515625" style="56" customWidth="1"/>
    <col min="12275" max="12275" width="17.140625" style="56" customWidth="1"/>
    <col min="12276" max="12276" width="17" style="56" customWidth="1"/>
    <col min="12277" max="12277" width="16.42578125" style="56" customWidth="1"/>
    <col min="12278" max="12279" width="9.140625" style="56"/>
    <col min="12280" max="12280" width="15.7109375" style="56" customWidth="1"/>
    <col min="12281" max="12281" width="9.140625" style="56"/>
    <col min="12282" max="12284" width="13.42578125" style="56" bestFit="1" customWidth="1"/>
    <col min="12285" max="12529" width="9.140625" style="56"/>
    <col min="12530" max="12530" width="46.28515625" style="56" customWidth="1"/>
    <col min="12531" max="12531" width="17.140625" style="56" customWidth="1"/>
    <col min="12532" max="12532" width="17" style="56" customWidth="1"/>
    <col min="12533" max="12533" width="16.42578125" style="56" customWidth="1"/>
    <col min="12534" max="12535" width="9.140625" style="56"/>
    <col min="12536" max="12536" width="15.7109375" style="56" customWidth="1"/>
    <col min="12537" max="12537" width="9.140625" style="56"/>
    <col min="12538" max="12540" width="13.42578125" style="56" bestFit="1" customWidth="1"/>
    <col min="12541" max="12785" width="9.140625" style="56"/>
    <col min="12786" max="12786" width="46.28515625" style="56" customWidth="1"/>
    <col min="12787" max="12787" width="17.140625" style="56" customWidth="1"/>
    <col min="12788" max="12788" width="17" style="56" customWidth="1"/>
    <col min="12789" max="12789" width="16.42578125" style="56" customWidth="1"/>
    <col min="12790" max="12791" width="9.140625" style="56"/>
    <col min="12792" max="12792" width="15.7109375" style="56" customWidth="1"/>
    <col min="12793" max="12793" width="9.140625" style="56"/>
    <col min="12794" max="12796" width="13.42578125" style="56" bestFit="1" customWidth="1"/>
    <col min="12797" max="13041" width="9.140625" style="56"/>
    <col min="13042" max="13042" width="46.28515625" style="56" customWidth="1"/>
    <col min="13043" max="13043" width="17.140625" style="56" customWidth="1"/>
    <col min="13044" max="13044" width="17" style="56" customWidth="1"/>
    <col min="13045" max="13045" width="16.42578125" style="56" customWidth="1"/>
    <col min="13046" max="13047" width="9.140625" style="56"/>
    <col min="13048" max="13048" width="15.7109375" style="56" customWidth="1"/>
    <col min="13049" max="13049" width="9.140625" style="56"/>
    <col min="13050" max="13052" width="13.42578125" style="56" bestFit="1" customWidth="1"/>
    <col min="13053" max="13297" width="9.140625" style="56"/>
    <col min="13298" max="13298" width="46.28515625" style="56" customWidth="1"/>
    <col min="13299" max="13299" width="17.140625" style="56" customWidth="1"/>
    <col min="13300" max="13300" width="17" style="56" customWidth="1"/>
    <col min="13301" max="13301" width="16.42578125" style="56" customWidth="1"/>
    <col min="13302" max="13303" width="9.140625" style="56"/>
    <col min="13304" max="13304" width="15.7109375" style="56" customWidth="1"/>
    <col min="13305" max="13305" width="9.140625" style="56"/>
    <col min="13306" max="13308" width="13.42578125" style="56" bestFit="1" customWidth="1"/>
    <col min="13309" max="13553" width="9.140625" style="56"/>
    <col min="13554" max="13554" width="46.28515625" style="56" customWidth="1"/>
    <col min="13555" max="13555" width="17.140625" style="56" customWidth="1"/>
    <col min="13556" max="13556" width="17" style="56" customWidth="1"/>
    <col min="13557" max="13557" width="16.42578125" style="56" customWidth="1"/>
    <col min="13558" max="13559" width="9.140625" style="56"/>
    <col min="13560" max="13560" width="15.7109375" style="56" customWidth="1"/>
    <col min="13561" max="13561" width="9.140625" style="56"/>
    <col min="13562" max="13564" width="13.42578125" style="56" bestFit="1" customWidth="1"/>
    <col min="13565" max="13809" width="9.140625" style="56"/>
    <col min="13810" max="13810" width="46.28515625" style="56" customWidth="1"/>
    <col min="13811" max="13811" width="17.140625" style="56" customWidth="1"/>
    <col min="13812" max="13812" width="17" style="56" customWidth="1"/>
    <col min="13813" max="13813" width="16.42578125" style="56" customWidth="1"/>
    <col min="13814" max="13815" width="9.140625" style="56"/>
    <col min="13816" max="13816" width="15.7109375" style="56" customWidth="1"/>
    <col min="13817" max="13817" width="9.140625" style="56"/>
    <col min="13818" max="13820" width="13.42578125" style="56" bestFit="1" customWidth="1"/>
    <col min="13821" max="14065" width="9.140625" style="56"/>
    <col min="14066" max="14066" width="46.28515625" style="56" customWidth="1"/>
    <col min="14067" max="14067" width="17.140625" style="56" customWidth="1"/>
    <col min="14068" max="14068" width="17" style="56" customWidth="1"/>
    <col min="14069" max="14069" width="16.42578125" style="56" customWidth="1"/>
    <col min="14070" max="14071" width="9.140625" style="56"/>
    <col min="14072" max="14072" width="15.7109375" style="56" customWidth="1"/>
    <col min="14073" max="14073" width="9.140625" style="56"/>
    <col min="14074" max="14076" width="13.42578125" style="56" bestFit="1" customWidth="1"/>
    <col min="14077" max="14321" width="9.140625" style="56"/>
    <col min="14322" max="14322" width="46.28515625" style="56" customWidth="1"/>
    <col min="14323" max="14323" width="17.140625" style="56" customWidth="1"/>
    <col min="14324" max="14324" width="17" style="56" customWidth="1"/>
    <col min="14325" max="14325" width="16.42578125" style="56" customWidth="1"/>
    <col min="14326" max="14327" width="9.140625" style="56"/>
    <col min="14328" max="14328" width="15.7109375" style="56" customWidth="1"/>
    <col min="14329" max="14329" width="9.140625" style="56"/>
    <col min="14330" max="14332" width="13.42578125" style="56" bestFit="1" customWidth="1"/>
    <col min="14333" max="14577" width="9.140625" style="56"/>
    <col min="14578" max="14578" width="46.28515625" style="56" customWidth="1"/>
    <col min="14579" max="14579" width="17.140625" style="56" customWidth="1"/>
    <col min="14580" max="14580" width="17" style="56" customWidth="1"/>
    <col min="14581" max="14581" width="16.42578125" style="56" customWidth="1"/>
    <col min="14582" max="14583" width="9.140625" style="56"/>
    <col min="14584" max="14584" width="15.7109375" style="56" customWidth="1"/>
    <col min="14585" max="14585" width="9.140625" style="56"/>
    <col min="14586" max="14588" width="13.42578125" style="56" bestFit="1" customWidth="1"/>
    <col min="14589" max="14833" width="9.140625" style="56"/>
    <col min="14834" max="14834" width="46.28515625" style="56" customWidth="1"/>
    <col min="14835" max="14835" width="17.140625" style="56" customWidth="1"/>
    <col min="14836" max="14836" width="17" style="56" customWidth="1"/>
    <col min="14837" max="14837" width="16.42578125" style="56" customWidth="1"/>
    <col min="14838" max="14839" width="9.140625" style="56"/>
    <col min="14840" max="14840" width="15.7109375" style="56" customWidth="1"/>
    <col min="14841" max="14841" width="9.140625" style="56"/>
    <col min="14842" max="14844" width="13.42578125" style="56" bestFit="1" customWidth="1"/>
    <col min="14845" max="15089" width="9.140625" style="56"/>
    <col min="15090" max="15090" width="46.28515625" style="56" customWidth="1"/>
    <col min="15091" max="15091" width="17.140625" style="56" customWidth="1"/>
    <col min="15092" max="15092" width="17" style="56" customWidth="1"/>
    <col min="15093" max="15093" width="16.42578125" style="56" customWidth="1"/>
    <col min="15094" max="15095" width="9.140625" style="56"/>
    <col min="15096" max="15096" width="15.7109375" style="56" customWidth="1"/>
    <col min="15097" max="15097" width="9.140625" style="56"/>
    <col min="15098" max="15100" width="13.42578125" style="56" bestFit="1" customWidth="1"/>
    <col min="15101" max="15345" width="9.140625" style="56"/>
    <col min="15346" max="15346" width="46.28515625" style="56" customWidth="1"/>
    <col min="15347" max="15347" width="17.140625" style="56" customWidth="1"/>
    <col min="15348" max="15348" width="17" style="56" customWidth="1"/>
    <col min="15349" max="15349" width="16.42578125" style="56" customWidth="1"/>
    <col min="15350" max="15351" width="9.140625" style="56"/>
    <col min="15352" max="15352" width="15.7109375" style="56" customWidth="1"/>
    <col min="15353" max="15353" width="9.140625" style="56"/>
    <col min="15354" max="15356" width="13.42578125" style="56" bestFit="1" customWidth="1"/>
    <col min="15357" max="15601" width="9.140625" style="56"/>
    <col min="15602" max="15602" width="46.28515625" style="56" customWidth="1"/>
    <col min="15603" max="15603" width="17.140625" style="56" customWidth="1"/>
    <col min="15604" max="15604" width="17" style="56" customWidth="1"/>
    <col min="15605" max="15605" width="16.42578125" style="56" customWidth="1"/>
    <col min="15606" max="15607" width="9.140625" style="56"/>
    <col min="15608" max="15608" width="15.7109375" style="56" customWidth="1"/>
    <col min="15609" max="15609" width="9.140625" style="56"/>
    <col min="15610" max="15612" width="13.42578125" style="56" bestFit="1" customWidth="1"/>
    <col min="15613" max="15857" width="9.140625" style="56"/>
    <col min="15858" max="15858" width="46.28515625" style="56" customWidth="1"/>
    <col min="15859" max="15859" width="17.140625" style="56" customWidth="1"/>
    <col min="15860" max="15860" width="17" style="56" customWidth="1"/>
    <col min="15861" max="15861" width="16.42578125" style="56" customWidth="1"/>
    <col min="15862" max="15863" width="9.140625" style="56"/>
    <col min="15864" max="15864" width="15.7109375" style="56" customWidth="1"/>
    <col min="15865" max="15865" width="9.140625" style="56"/>
    <col min="15866" max="15868" width="13.42578125" style="56" bestFit="1" customWidth="1"/>
    <col min="15869" max="16113" width="9.140625" style="56"/>
    <col min="16114" max="16114" width="46.28515625" style="56" customWidth="1"/>
    <col min="16115" max="16115" width="17.140625" style="56" customWidth="1"/>
    <col min="16116" max="16116" width="17" style="56" customWidth="1"/>
    <col min="16117" max="16117" width="16.42578125" style="56" customWidth="1"/>
    <col min="16118" max="16119" width="9.140625" style="56"/>
    <col min="16120" max="16120" width="15.7109375" style="56" customWidth="1"/>
    <col min="16121" max="16121" width="9.140625" style="56"/>
    <col min="16122" max="16124" width="13.42578125" style="56" bestFit="1" customWidth="1"/>
    <col min="16125" max="16384" width="9.140625" style="56"/>
  </cols>
  <sheetData>
    <row r="1" spans="1:4" ht="15.75" x14ac:dyDescent="0.25">
      <c r="A1" s="1" t="s">
        <v>0</v>
      </c>
      <c r="B1" s="85"/>
      <c r="C1" s="85"/>
      <c r="D1" s="85"/>
    </row>
    <row r="2" spans="1:4" ht="15.75" x14ac:dyDescent="0.25">
      <c r="A2" s="1" t="s">
        <v>0</v>
      </c>
      <c r="B2" s="85" t="s">
        <v>207</v>
      </c>
      <c r="C2" s="85"/>
      <c r="D2" s="85"/>
    </row>
    <row r="3" spans="1:4" ht="66.75" customHeight="1" x14ac:dyDescent="0.25">
      <c r="A3" s="81" t="s">
        <v>239</v>
      </c>
      <c r="B3" s="81"/>
      <c r="C3" s="81"/>
      <c r="D3" s="81"/>
    </row>
    <row r="4" spans="1:4" ht="15.75" x14ac:dyDescent="0.25">
      <c r="A4" s="1" t="s">
        <v>0</v>
      </c>
      <c r="B4" s="1"/>
      <c r="C4" s="2"/>
      <c r="D4" s="5" t="s">
        <v>1</v>
      </c>
    </row>
    <row r="5" spans="1:4" ht="35.2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7.25" customHeight="1" x14ac:dyDescent="0.25">
      <c r="A6" s="7" t="s">
        <v>6</v>
      </c>
      <c r="B6" s="8">
        <v>79536018</v>
      </c>
      <c r="C6" s="8">
        <v>79536018</v>
      </c>
      <c r="D6" s="8">
        <v>79536018</v>
      </c>
    </row>
    <row r="7" spans="1:4" ht="17.25" customHeight="1" x14ac:dyDescent="0.25">
      <c r="A7" s="7" t="s">
        <v>7</v>
      </c>
      <c r="B7" s="8">
        <v>8869338</v>
      </c>
      <c r="C7" s="8">
        <v>8869338</v>
      </c>
      <c r="D7" s="8">
        <v>8869338</v>
      </c>
    </row>
    <row r="8" spans="1:4" ht="17.25" customHeight="1" x14ac:dyDescent="0.25">
      <c r="A8" s="7" t="s">
        <v>8</v>
      </c>
      <c r="B8" s="8">
        <v>3759927</v>
      </c>
      <c r="C8" s="8">
        <v>3759927</v>
      </c>
      <c r="D8" s="8">
        <v>3759927</v>
      </c>
    </row>
    <row r="9" spans="1:4" ht="17.25" customHeight="1" x14ac:dyDescent="0.25">
      <c r="A9" s="7" t="s">
        <v>9</v>
      </c>
      <c r="B9" s="8">
        <v>1811376</v>
      </c>
      <c r="C9" s="8">
        <v>1811376</v>
      </c>
      <c r="D9" s="8">
        <v>1811376</v>
      </c>
    </row>
    <row r="10" spans="1:4" ht="17.25" customHeight="1" x14ac:dyDescent="0.25">
      <c r="A10" s="7" t="s">
        <v>10</v>
      </c>
      <c r="B10" s="8">
        <v>1266008</v>
      </c>
      <c r="C10" s="8">
        <v>1266008</v>
      </c>
      <c r="D10" s="8">
        <v>1266008</v>
      </c>
    </row>
    <row r="11" spans="1:4" ht="17.25" customHeight="1" x14ac:dyDescent="0.25">
      <c r="A11" s="7" t="s">
        <v>11</v>
      </c>
      <c r="B11" s="8">
        <v>1133261</v>
      </c>
      <c r="C11" s="8">
        <v>1133261</v>
      </c>
      <c r="D11" s="8">
        <v>1133261</v>
      </c>
    </row>
    <row r="12" spans="1:4" ht="17.25" customHeight="1" x14ac:dyDescent="0.25">
      <c r="A12" s="7" t="s">
        <v>12</v>
      </c>
      <c r="B12" s="8">
        <v>5990262</v>
      </c>
      <c r="C12" s="8">
        <v>5990262</v>
      </c>
      <c r="D12" s="8">
        <v>5990262</v>
      </c>
    </row>
    <row r="13" spans="1:4" ht="17.25" customHeight="1" x14ac:dyDescent="0.25">
      <c r="A13" s="7" t="s">
        <v>13</v>
      </c>
      <c r="B13" s="8">
        <v>1645627</v>
      </c>
      <c r="C13" s="8">
        <v>1645627</v>
      </c>
      <c r="D13" s="8">
        <v>1645627</v>
      </c>
    </row>
    <row r="14" spans="1:4" ht="17.25" customHeight="1" x14ac:dyDescent="0.25">
      <c r="A14" s="7" t="s">
        <v>14</v>
      </c>
      <c r="B14" s="8">
        <v>659004</v>
      </c>
      <c r="C14" s="8">
        <v>659004</v>
      </c>
      <c r="D14" s="8">
        <v>659004</v>
      </c>
    </row>
    <row r="15" spans="1:4" ht="17.25" customHeight="1" x14ac:dyDescent="0.25">
      <c r="A15" s="7" t="s">
        <v>15</v>
      </c>
      <c r="B15" s="8">
        <v>1545230</v>
      </c>
      <c r="C15" s="8">
        <v>1545230</v>
      </c>
      <c r="D15" s="8">
        <v>1545230</v>
      </c>
    </row>
    <row r="16" spans="1:4" ht="17.25" customHeight="1" x14ac:dyDescent="0.25">
      <c r="A16" s="7" t="s">
        <v>16</v>
      </c>
      <c r="B16" s="8">
        <v>7114908</v>
      </c>
      <c r="C16" s="8">
        <v>7114908</v>
      </c>
      <c r="D16" s="8">
        <v>7114908</v>
      </c>
    </row>
    <row r="17" spans="1:4" ht="17.25" customHeight="1" x14ac:dyDescent="0.25">
      <c r="A17" s="7" t="s">
        <v>17</v>
      </c>
      <c r="B17" s="8">
        <v>337015</v>
      </c>
      <c r="C17" s="8">
        <v>337015</v>
      </c>
      <c r="D17" s="8">
        <v>337015</v>
      </c>
    </row>
    <row r="18" spans="1:4" ht="17.25" customHeight="1" x14ac:dyDescent="0.25">
      <c r="A18" s="7" t="s">
        <v>18</v>
      </c>
      <c r="B18" s="8">
        <v>2310067</v>
      </c>
      <c r="C18" s="8">
        <v>2310067</v>
      </c>
      <c r="D18" s="8">
        <v>2310067</v>
      </c>
    </row>
    <row r="19" spans="1:4" ht="17.25" customHeight="1" x14ac:dyDescent="0.25">
      <c r="A19" s="7" t="s">
        <v>19</v>
      </c>
      <c r="B19" s="8">
        <v>1366398</v>
      </c>
      <c r="C19" s="8">
        <v>1366398</v>
      </c>
      <c r="D19" s="8">
        <v>1366398</v>
      </c>
    </row>
    <row r="20" spans="1:4" ht="17.25" customHeight="1" x14ac:dyDescent="0.25">
      <c r="A20" s="7" t="s">
        <v>20</v>
      </c>
      <c r="B20" s="8">
        <v>3075475</v>
      </c>
      <c r="C20" s="8">
        <v>3075475</v>
      </c>
      <c r="D20" s="8">
        <v>3075475</v>
      </c>
    </row>
    <row r="21" spans="1:4" ht="17.25" customHeight="1" x14ac:dyDescent="0.25">
      <c r="A21" s="7" t="s">
        <v>21</v>
      </c>
      <c r="B21" s="8">
        <v>922925</v>
      </c>
      <c r="C21" s="8">
        <v>922925</v>
      </c>
      <c r="D21" s="8">
        <v>922925</v>
      </c>
    </row>
    <row r="22" spans="1:4" ht="17.25" customHeight="1" x14ac:dyDescent="0.25">
      <c r="A22" s="7" t="s">
        <v>22</v>
      </c>
      <c r="B22" s="8">
        <v>1945057</v>
      </c>
      <c r="C22" s="8">
        <v>1945057</v>
      </c>
      <c r="D22" s="8">
        <v>1945057</v>
      </c>
    </row>
    <row r="23" spans="1:4" ht="17.25" customHeight="1" x14ac:dyDescent="0.25">
      <c r="A23" s="7" t="s">
        <v>23</v>
      </c>
      <c r="B23" s="8">
        <v>1212288</v>
      </c>
      <c r="C23" s="8">
        <v>1212288</v>
      </c>
      <c r="D23" s="8">
        <v>1212288</v>
      </c>
    </row>
    <row r="24" spans="1:4" ht="17.25" customHeight="1" x14ac:dyDescent="0.25">
      <c r="A24" s="7" t="s">
        <v>24</v>
      </c>
      <c r="B24" s="8">
        <v>869299</v>
      </c>
      <c r="C24" s="8">
        <v>869299</v>
      </c>
      <c r="D24" s="8">
        <v>869299</v>
      </c>
    </row>
    <row r="25" spans="1:4" ht="17.25" customHeight="1" x14ac:dyDescent="0.25">
      <c r="A25" s="7" t="s">
        <v>25</v>
      </c>
      <c r="B25" s="8">
        <v>757431</v>
      </c>
      <c r="C25" s="8">
        <v>757431</v>
      </c>
      <c r="D25" s="8">
        <v>757431</v>
      </c>
    </row>
    <row r="26" spans="1:4" ht="17.25" customHeight="1" x14ac:dyDescent="0.25">
      <c r="A26" s="7" t="s">
        <v>26</v>
      </c>
      <c r="B26" s="8">
        <v>903464</v>
      </c>
      <c r="C26" s="8">
        <v>903464</v>
      </c>
      <c r="D26" s="8">
        <v>903464</v>
      </c>
    </row>
    <row r="27" spans="1:4" ht="17.25" customHeight="1" x14ac:dyDescent="0.25">
      <c r="A27" s="7" t="s">
        <v>27</v>
      </c>
      <c r="B27" s="8">
        <v>1579428</v>
      </c>
      <c r="C27" s="8">
        <v>1579428</v>
      </c>
      <c r="D27" s="8">
        <v>1579428</v>
      </c>
    </row>
    <row r="28" spans="1:4" ht="17.25" customHeight="1" x14ac:dyDescent="0.25">
      <c r="A28" s="7" t="s">
        <v>28</v>
      </c>
      <c r="B28" s="8">
        <v>2380190</v>
      </c>
      <c r="C28" s="8">
        <v>2380190</v>
      </c>
      <c r="D28" s="8">
        <v>2380190</v>
      </c>
    </row>
    <row r="29" spans="1:4" ht="17.25" customHeight="1" x14ac:dyDescent="0.25">
      <c r="A29" s="7" t="s">
        <v>29</v>
      </c>
      <c r="B29" s="8">
        <v>4365043</v>
      </c>
      <c r="C29" s="8">
        <v>4365043</v>
      </c>
      <c r="D29" s="8">
        <v>4365043</v>
      </c>
    </row>
    <row r="30" spans="1:4" ht="17.25" customHeight="1" x14ac:dyDescent="0.25">
      <c r="A30" s="7" t="s">
        <v>30</v>
      </c>
      <c r="B30" s="8">
        <v>323239</v>
      </c>
      <c r="C30" s="8">
        <v>323239</v>
      </c>
      <c r="D30" s="8">
        <v>323239</v>
      </c>
    </row>
    <row r="31" spans="1:4" ht="17.25" customHeight="1" x14ac:dyDescent="0.25">
      <c r="A31" s="7" t="s">
        <v>31</v>
      </c>
      <c r="B31" s="8">
        <v>968379</v>
      </c>
      <c r="C31" s="8">
        <v>968379</v>
      </c>
      <c r="D31" s="8">
        <v>968379</v>
      </c>
    </row>
    <row r="32" spans="1:4" ht="17.25" customHeight="1" x14ac:dyDescent="0.25">
      <c r="A32" s="7" t="s">
        <v>32</v>
      </c>
      <c r="B32" s="8">
        <v>2813798</v>
      </c>
      <c r="C32" s="8">
        <v>2813798</v>
      </c>
      <c r="D32" s="8">
        <v>2813798</v>
      </c>
    </row>
    <row r="33" spans="1:4" ht="17.25" customHeight="1" x14ac:dyDescent="0.25">
      <c r="A33" s="7" t="s">
        <v>33</v>
      </c>
      <c r="B33" s="8">
        <v>1244584</v>
      </c>
      <c r="C33" s="8">
        <v>1244584</v>
      </c>
      <c r="D33" s="8">
        <v>1244584</v>
      </c>
    </row>
    <row r="34" spans="1:4" ht="17.25" customHeight="1" x14ac:dyDescent="0.25">
      <c r="A34" s="7" t="s">
        <v>34</v>
      </c>
      <c r="B34" s="8">
        <v>2177952</v>
      </c>
      <c r="C34" s="8">
        <v>2177952</v>
      </c>
      <c r="D34" s="8">
        <v>2177952</v>
      </c>
    </row>
    <row r="35" spans="1:4" ht="17.25" customHeight="1" x14ac:dyDescent="0.25">
      <c r="A35" s="7" t="s">
        <v>35</v>
      </c>
      <c r="B35" s="8">
        <v>1871480</v>
      </c>
      <c r="C35" s="8">
        <v>1871480</v>
      </c>
      <c r="D35" s="8">
        <v>1871480</v>
      </c>
    </row>
    <row r="36" spans="1:4" ht="17.25" customHeight="1" x14ac:dyDescent="0.25">
      <c r="A36" s="7" t="s">
        <v>36</v>
      </c>
      <c r="B36" s="8">
        <v>3264616</v>
      </c>
      <c r="C36" s="8">
        <v>3264616</v>
      </c>
      <c r="D36" s="8">
        <v>3264616</v>
      </c>
    </row>
    <row r="37" spans="1:4" ht="17.25" customHeight="1" x14ac:dyDescent="0.25">
      <c r="A37" s="71" t="s">
        <v>38</v>
      </c>
      <c r="B37" s="11">
        <f>SUM(B6:B36)</f>
        <v>148019087</v>
      </c>
      <c r="C37" s="11">
        <f>SUM(C6:C36)</f>
        <v>148019087</v>
      </c>
      <c r="D37" s="11">
        <f>SUM(D6:D36)</f>
        <v>148019087</v>
      </c>
    </row>
    <row r="38" spans="1:4" x14ac:dyDescent="0.25">
      <c r="A38" s="2"/>
      <c r="B38" s="2"/>
      <c r="C38" s="57"/>
    </row>
    <row r="39" spans="1:4" x14ac:dyDescent="0.25">
      <c r="A39" s="2"/>
    </row>
  </sheetData>
  <mergeCells count="3">
    <mergeCell ref="B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view="pageBreakPreview" zoomScale="115" zoomScaleNormal="100" zoomScaleSheetLayoutView="115" workbookViewId="0">
      <selection activeCell="J12" sqref="J12"/>
    </sheetView>
  </sheetViews>
  <sheetFormatPr defaultColWidth="9.140625" defaultRowHeight="15" x14ac:dyDescent="0.25"/>
  <cols>
    <col min="1" max="1" width="39" style="2" customWidth="1"/>
    <col min="2" max="4" width="18.140625" style="2" customWidth="1"/>
    <col min="5" max="241" width="9.140625" style="2"/>
    <col min="242" max="242" width="35.28515625" style="2" customWidth="1"/>
    <col min="243" max="245" width="18.140625" style="2" customWidth="1"/>
    <col min="246" max="247" width="9.140625" style="2"/>
    <col min="248" max="248" width="14.28515625" style="2" bestFit="1" customWidth="1"/>
    <col min="249" max="249" width="9.140625" style="2"/>
    <col min="250" max="250" width="12.28515625" style="2" bestFit="1" customWidth="1"/>
    <col min="251" max="252" width="15.85546875" style="2" bestFit="1" customWidth="1"/>
    <col min="253" max="497" width="9.140625" style="2"/>
    <col min="498" max="498" width="35.28515625" style="2" customWidth="1"/>
    <col min="499" max="501" width="18.140625" style="2" customWidth="1"/>
    <col min="502" max="503" width="9.140625" style="2"/>
    <col min="504" max="504" width="14.28515625" style="2" bestFit="1" customWidth="1"/>
    <col min="505" max="505" width="9.140625" style="2"/>
    <col min="506" max="506" width="12.28515625" style="2" bestFit="1" customWidth="1"/>
    <col min="507" max="508" width="15.85546875" style="2" bestFit="1" customWidth="1"/>
    <col min="509" max="753" width="9.140625" style="2"/>
    <col min="754" max="754" width="35.28515625" style="2" customWidth="1"/>
    <col min="755" max="757" width="18.140625" style="2" customWidth="1"/>
    <col min="758" max="759" width="9.140625" style="2"/>
    <col min="760" max="760" width="14.28515625" style="2" bestFit="1" customWidth="1"/>
    <col min="761" max="761" width="9.140625" style="2"/>
    <col min="762" max="762" width="12.28515625" style="2" bestFit="1" customWidth="1"/>
    <col min="763" max="764" width="15.85546875" style="2" bestFit="1" customWidth="1"/>
    <col min="765" max="1009" width="9.140625" style="2"/>
    <col min="1010" max="1010" width="35.28515625" style="2" customWidth="1"/>
    <col min="1011" max="1013" width="18.140625" style="2" customWidth="1"/>
    <col min="1014" max="1015" width="9.140625" style="2"/>
    <col min="1016" max="1016" width="14.28515625" style="2" bestFit="1" customWidth="1"/>
    <col min="1017" max="1017" width="9.140625" style="2"/>
    <col min="1018" max="1018" width="12.28515625" style="2" bestFit="1" customWidth="1"/>
    <col min="1019" max="1020" width="15.85546875" style="2" bestFit="1" customWidth="1"/>
    <col min="1021" max="1265" width="9.140625" style="2"/>
    <col min="1266" max="1266" width="35.28515625" style="2" customWidth="1"/>
    <col min="1267" max="1269" width="18.140625" style="2" customWidth="1"/>
    <col min="1270" max="1271" width="9.140625" style="2"/>
    <col min="1272" max="1272" width="14.28515625" style="2" bestFit="1" customWidth="1"/>
    <col min="1273" max="1273" width="9.140625" style="2"/>
    <col min="1274" max="1274" width="12.28515625" style="2" bestFit="1" customWidth="1"/>
    <col min="1275" max="1276" width="15.85546875" style="2" bestFit="1" customWidth="1"/>
    <col min="1277" max="1521" width="9.140625" style="2"/>
    <col min="1522" max="1522" width="35.28515625" style="2" customWidth="1"/>
    <col min="1523" max="1525" width="18.140625" style="2" customWidth="1"/>
    <col min="1526" max="1527" width="9.140625" style="2"/>
    <col min="1528" max="1528" width="14.28515625" style="2" bestFit="1" customWidth="1"/>
    <col min="1529" max="1529" width="9.140625" style="2"/>
    <col min="1530" max="1530" width="12.28515625" style="2" bestFit="1" customWidth="1"/>
    <col min="1531" max="1532" width="15.85546875" style="2" bestFit="1" customWidth="1"/>
    <col min="1533" max="1777" width="9.140625" style="2"/>
    <col min="1778" max="1778" width="35.28515625" style="2" customWidth="1"/>
    <col min="1779" max="1781" width="18.140625" style="2" customWidth="1"/>
    <col min="1782" max="1783" width="9.140625" style="2"/>
    <col min="1784" max="1784" width="14.28515625" style="2" bestFit="1" customWidth="1"/>
    <col min="1785" max="1785" width="9.140625" style="2"/>
    <col min="1786" max="1786" width="12.28515625" style="2" bestFit="1" customWidth="1"/>
    <col min="1787" max="1788" width="15.85546875" style="2" bestFit="1" customWidth="1"/>
    <col min="1789" max="2033" width="9.140625" style="2"/>
    <col min="2034" max="2034" width="35.28515625" style="2" customWidth="1"/>
    <col min="2035" max="2037" width="18.140625" style="2" customWidth="1"/>
    <col min="2038" max="2039" width="9.140625" style="2"/>
    <col min="2040" max="2040" width="14.28515625" style="2" bestFit="1" customWidth="1"/>
    <col min="2041" max="2041" width="9.140625" style="2"/>
    <col min="2042" max="2042" width="12.28515625" style="2" bestFit="1" customWidth="1"/>
    <col min="2043" max="2044" width="15.85546875" style="2" bestFit="1" customWidth="1"/>
    <col min="2045" max="2289" width="9.140625" style="2"/>
    <col min="2290" max="2290" width="35.28515625" style="2" customWidth="1"/>
    <col min="2291" max="2293" width="18.140625" style="2" customWidth="1"/>
    <col min="2294" max="2295" width="9.140625" style="2"/>
    <col min="2296" max="2296" width="14.28515625" style="2" bestFit="1" customWidth="1"/>
    <col min="2297" max="2297" width="9.140625" style="2"/>
    <col min="2298" max="2298" width="12.28515625" style="2" bestFit="1" customWidth="1"/>
    <col min="2299" max="2300" width="15.85546875" style="2" bestFit="1" customWidth="1"/>
    <col min="2301" max="2545" width="9.140625" style="2"/>
    <col min="2546" max="2546" width="35.28515625" style="2" customWidth="1"/>
    <col min="2547" max="2549" width="18.140625" style="2" customWidth="1"/>
    <col min="2550" max="2551" width="9.140625" style="2"/>
    <col min="2552" max="2552" width="14.28515625" style="2" bestFit="1" customWidth="1"/>
    <col min="2553" max="2553" width="9.140625" style="2"/>
    <col min="2554" max="2554" width="12.28515625" style="2" bestFit="1" customWidth="1"/>
    <col min="2555" max="2556" width="15.85546875" style="2" bestFit="1" customWidth="1"/>
    <col min="2557" max="2801" width="9.140625" style="2"/>
    <col min="2802" max="2802" width="35.28515625" style="2" customWidth="1"/>
    <col min="2803" max="2805" width="18.140625" style="2" customWidth="1"/>
    <col min="2806" max="2807" width="9.140625" style="2"/>
    <col min="2808" max="2808" width="14.28515625" style="2" bestFit="1" customWidth="1"/>
    <col min="2809" max="2809" width="9.140625" style="2"/>
    <col min="2810" max="2810" width="12.28515625" style="2" bestFit="1" customWidth="1"/>
    <col min="2811" max="2812" width="15.85546875" style="2" bestFit="1" customWidth="1"/>
    <col min="2813" max="3057" width="9.140625" style="2"/>
    <col min="3058" max="3058" width="35.28515625" style="2" customWidth="1"/>
    <col min="3059" max="3061" width="18.140625" style="2" customWidth="1"/>
    <col min="3062" max="3063" width="9.140625" style="2"/>
    <col min="3064" max="3064" width="14.28515625" style="2" bestFit="1" customWidth="1"/>
    <col min="3065" max="3065" width="9.140625" style="2"/>
    <col min="3066" max="3066" width="12.28515625" style="2" bestFit="1" customWidth="1"/>
    <col min="3067" max="3068" width="15.85546875" style="2" bestFit="1" customWidth="1"/>
    <col min="3069" max="3313" width="9.140625" style="2"/>
    <col min="3314" max="3314" width="35.28515625" style="2" customWidth="1"/>
    <col min="3315" max="3317" width="18.140625" style="2" customWidth="1"/>
    <col min="3318" max="3319" width="9.140625" style="2"/>
    <col min="3320" max="3320" width="14.28515625" style="2" bestFit="1" customWidth="1"/>
    <col min="3321" max="3321" width="9.140625" style="2"/>
    <col min="3322" max="3322" width="12.28515625" style="2" bestFit="1" customWidth="1"/>
    <col min="3323" max="3324" width="15.85546875" style="2" bestFit="1" customWidth="1"/>
    <col min="3325" max="3569" width="9.140625" style="2"/>
    <col min="3570" max="3570" width="35.28515625" style="2" customWidth="1"/>
    <col min="3571" max="3573" width="18.140625" style="2" customWidth="1"/>
    <col min="3574" max="3575" width="9.140625" style="2"/>
    <col min="3576" max="3576" width="14.28515625" style="2" bestFit="1" customWidth="1"/>
    <col min="3577" max="3577" width="9.140625" style="2"/>
    <col min="3578" max="3578" width="12.28515625" style="2" bestFit="1" customWidth="1"/>
    <col min="3579" max="3580" width="15.85546875" style="2" bestFit="1" customWidth="1"/>
    <col min="3581" max="3825" width="9.140625" style="2"/>
    <col min="3826" max="3826" width="35.28515625" style="2" customWidth="1"/>
    <col min="3827" max="3829" width="18.140625" style="2" customWidth="1"/>
    <col min="3830" max="3831" width="9.140625" style="2"/>
    <col min="3832" max="3832" width="14.28515625" style="2" bestFit="1" customWidth="1"/>
    <col min="3833" max="3833" width="9.140625" style="2"/>
    <col min="3834" max="3834" width="12.28515625" style="2" bestFit="1" customWidth="1"/>
    <col min="3835" max="3836" width="15.85546875" style="2" bestFit="1" customWidth="1"/>
    <col min="3837" max="4081" width="9.140625" style="2"/>
    <col min="4082" max="4082" width="35.28515625" style="2" customWidth="1"/>
    <col min="4083" max="4085" width="18.140625" style="2" customWidth="1"/>
    <col min="4086" max="4087" width="9.140625" style="2"/>
    <col min="4088" max="4088" width="14.28515625" style="2" bestFit="1" customWidth="1"/>
    <col min="4089" max="4089" width="9.140625" style="2"/>
    <col min="4090" max="4090" width="12.28515625" style="2" bestFit="1" customWidth="1"/>
    <col min="4091" max="4092" width="15.85546875" style="2" bestFit="1" customWidth="1"/>
    <col min="4093" max="4337" width="9.140625" style="2"/>
    <col min="4338" max="4338" width="35.28515625" style="2" customWidth="1"/>
    <col min="4339" max="4341" width="18.140625" style="2" customWidth="1"/>
    <col min="4342" max="4343" width="9.140625" style="2"/>
    <col min="4344" max="4344" width="14.28515625" style="2" bestFit="1" customWidth="1"/>
    <col min="4345" max="4345" width="9.140625" style="2"/>
    <col min="4346" max="4346" width="12.28515625" style="2" bestFit="1" customWidth="1"/>
    <col min="4347" max="4348" width="15.85546875" style="2" bestFit="1" customWidth="1"/>
    <col min="4349" max="4593" width="9.140625" style="2"/>
    <col min="4594" max="4594" width="35.28515625" style="2" customWidth="1"/>
    <col min="4595" max="4597" width="18.140625" style="2" customWidth="1"/>
    <col min="4598" max="4599" width="9.140625" style="2"/>
    <col min="4600" max="4600" width="14.28515625" style="2" bestFit="1" customWidth="1"/>
    <col min="4601" max="4601" width="9.140625" style="2"/>
    <col min="4602" max="4602" width="12.28515625" style="2" bestFit="1" customWidth="1"/>
    <col min="4603" max="4604" width="15.85546875" style="2" bestFit="1" customWidth="1"/>
    <col min="4605" max="4849" width="9.140625" style="2"/>
    <col min="4850" max="4850" width="35.28515625" style="2" customWidth="1"/>
    <col min="4851" max="4853" width="18.140625" style="2" customWidth="1"/>
    <col min="4854" max="4855" width="9.140625" style="2"/>
    <col min="4856" max="4856" width="14.28515625" style="2" bestFit="1" customWidth="1"/>
    <col min="4857" max="4857" width="9.140625" style="2"/>
    <col min="4858" max="4858" width="12.28515625" style="2" bestFit="1" customWidth="1"/>
    <col min="4859" max="4860" width="15.85546875" style="2" bestFit="1" customWidth="1"/>
    <col min="4861" max="5105" width="9.140625" style="2"/>
    <col min="5106" max="5106" width="35.28515625" style="2" customWidth="1"/>
    <col min="5107" max="5109" width="18.140625" style="2" customWidth="1"/>
    <col min="5110" max="5111" width="9.140625" style="2"/>
    <col min="5112" max="5112" width="14.28515625" style="2" bestFit="1" customWidth="1"/>
    <col min="5113" max="5113" width="9.140625" style="2"/>
    <col min="5114" max="5114" width="12.28515625" style="2" bestFit="1" customWidth="1"/>
    <col min="5115" max="5116" width="15.85546875" style="2" bestFit="1" customWidth="1"/>
    <col min="5117" max="5361" width="9.140625" style="2"/>
    <col min="5362" max="5362" width="35.28515625" style="2" customWidth="1"/>
    <col min="5363" max="5365" width="18.140625" style="2" customWidth="1"/>
    <col min="5366" max="5367" width="9.140625" style="2"/>
    <col min="5368" max="5368" width="14.28515625" style="2" bestFit="1" customWidth="1"/>
    <col min="5369" max="5369" width="9.140625" style="2"/>
    <col min="5370" max="5370" width="12.28515625" style="2" bestFit="1" customWidth="1"/>
    <col min="5371" max="5372" width="15.85546875" style="2" bestFit="1" customWidth="1"/>
    <col min="5373" max="5617" width="9.140625" style="2"/>
    <col min="5618" max="5618" width="35.28515625" style="2" customWidth="1"/>
    <col min="5619" max="5621" width="18.140625" style="2" customWidth="1"/>
    <col min="5622" max="5623" width="9.140625" style="2"/>
    <col min="5624" max="5624" width="14.28515625" style="2" bestFit="1" customWidth="1"/>
    <col min="5625" max="5625" width="9.140625" style="2"/>
    <col min="5626" max="5626" width="12.28515625" style="2" bestFit="1" customWidth="1"/>
    <col min="5627" max="5628" width="15.85546875" style="2" bestFit="1" customWidth="1"/>
    <col min="5629" max="5873" width="9.140625" style="2"/>
    <col min="5874" max="5874" width="35.28515625" style="2" customWidth="1"/>
    <col min="5875" max="5877" width="18.140625" style="2" customWidth="1"/>
    <col min="5878" max="5879" width="9.140625" style="2"/>
    <col min="5880" max="5880" width="14.28515625" style="2" bestFit="1" customWidth="1"/>
    <col min="5881" max="5881" width="9.140625" style="2"/>
    <col min="5882" max="5882" width="12.28515625" style="2" bestFit="1" customWidth="1"/>
    <col min="5883" max="5884" width="15.85546875" style="2" bestFit="1" customWidth="1"/>
    <col min="5885" max="6129" width="9.140625" style="2"/>
    <col min="6130" max="6130" width="35.28515625" style="2" customWidth="1"/>
    <col min="6131" max="6133" width="18.140625" style="2" customWidth="1"/>
    <col min="6134" max="6135" width="9.140625" style="2"/>
    <col min="6136" max="6136" width="14.28515625" style="2" bestFit="1" customWidth="1"/>
    <col min="6137" max="6137" width="9.140625" style="2"/>
    <col min="6138" max="6138" width="12.28515625" style="2" bestFit="1" customWidth="1"/>
    <col min="6139" max="6140" width="15.85546875" style="2" bestFit="1" customWidth="1"/>
    <col min="6141" max="6385" width="9.140625" style="2"/>
    <col min="6386" max="6386" width="35.28515625" style="2" customWidth="1"/>
    <col min="6387" max="6389" width="18.140625" style="2" customWidth="1"/>
    <col min="6390" max="6391" width="9.140625" style="2"/>
    <col min="6392" max="6392" width="14.28515625" style="2" bestFit="1" customWidth="1"/>
    <col min="6393" max="6393" width="9.140625" style="2"/>
    <col min="6394" max="6394" width="12.28515625" style="2" bestFit="1" customWidth="1"/>
    <col min="6395" max="6396" width="15.85546875" style="2" bestFit="1" customWidth="1"/>
    <col min="6397" max="6641" width="9.140625" style="2"/>
    <col min="6642" max="6642" width="35.28515625" style="2" customWidth="1"/>
    <col min="6643" max="6645" width="18.140625" style="2" customWidth="1"/>
    <col min="6646" max="6647" width="9.140625" style="2"/>
    <col min="6648" max="6648" width="14.28515625" style="2" bestFit="1" customWidth="1"/>
    <col min="6649" max="6649" width="9.140625" style="2"/>
    <col min="6650" max="6650" width="12.28515625" style="2" bestFit="1" customWidth="1"/>
    <col min="6651" max="6652" width="15.85546875" style="2" bestFit="1" customWidth="1"/>
    <col min="6653" max="6897" width="9.140625" style="2"/>
    <col min="6898" max="6898" width="35.28515625" style="2" customWidth="1"/>
    <col min="6899" max="6901" width="18.140625" style="2" customWidth="1"/>
    <col min="6902" max="6903" width="9.140625" style="2"/>
    <col min="6904" max="6904" width="14.28515625" style="2" bestFit="1" customWidth="1"/>
    <col min="6905" max="6905" width="9.140625" style="2"/>
    <col min="6906" max="6906" width="12.28515625" style="2" bestFit="1" customWidth="1"/>
    <col min="6907" max="6908" width="15.85546875" style="2" bestFit="1" customWidth="1"/>
    <col min="6909" max="7153" width="9.140625" style="2"/>
    <col min="7154" max="7154" width="35.28515625" style="2" customWidth="1"/>
    <col min="7155" max="7157" width="18.140625" style="2" customWidth="1"/>
    <col min="7158" max="7159" width="9.140625" style="2"/>
    <col min="7160" max="7160" width="14.28515625" style="2" bestFit="1" customWidth="1"/>
    <col min="7161" max="7161" width="9.140625" style="2"/>
    <col min="7162" max="7162" width="12.28515625" style="2" bestFit="1" customWidth="1"/>
    <col min="7163" max="7164" width="15.85546875" style="2" bestFit="1" customWidth="1"/>
    <col min="7165" max="7409" width="9.140625" style="2"/>
    <col min="7410" max="7410" width="35.28515625" style="2" customWidth="1"/>
    <col min="7411" max="7413" width="18.140625" style="2" customWidth="1"/>
    <col min="7414" max="7415" width="9.140625" style="2"/>
    <col min="7416" max="7416" width="14.28515625" style="2" bestFit="1" customWidth="1"/>
    <col min="7417" max="7417" width="9.140625" style="2"/>
    <col min="7418" max="7418" width="12.28515625" style="2" bestFit="1" customWidth="1"/>
    <col min="7419" max="7420" width="15.85546875" style="2" bestFit="1" customWidth="1"/>
    <col min="7421" max="7665" width="9.140625" style="2"/>
    <col min="7666" max="7666" width="35.28515625" style="2" customWidth="1"/>
    <col min="7667" max="7669" width="18.140625" style="2" customWidth="1"/>
    <col min="7670" max="7671" width="9.140625" style="2"/>
    <col min="7672" max="7672" width="14.28515625" style="2" bestFit="1" customWidth="1"/>
    <col min="7673" max="7673" width="9.140625" style="2"/>
    <col min="7674" max="7674" width="12.28515625" style="2" bestFit="1" customWidth="1"/>
    <col min="7675" max="7676" width="15.85546875" style="2" bestFit="1" customWidth="1"/>
    <col min="7677" max="7921" width="9.140625" style="2"/>
    <col min="7922" max="7922" width="35.28515625" style="2" customWidth="1"/>
    <col min="7923" max="7925" width="18.140625" style="2" customWidth="1"/>
    <col min="7926" max="7927" width="9.140625" style="2"/>
    <col min="7928" max="7928" width="14.28515625" style="2" bestFit="1" customWidth="1"/>
    <col min="7929" max="7929" width="9.140625" style="2"/>
    <col min="7930" max="7930" width="12.28515625" style="2" bestFit="1" customWidth="1"/>
    <col min="7931" max="7932" width="15.85546875" style="2" bestFit="1" customWidth="1"/>
    <col min="7933" max="8177" width="9.140625" style="2"/>
    <col min="8178" max="8178" width="35.28515625" style="2" customWidth="1"/>
    <col min="8179" max="8181" width="18.140625" style="2" customWidth="1"/>
    <col min="8182" max="8183" width="9.140625" style="2"/>
    <col min="8184" max="8184" width="14.28515625" style="2" bestFit="1" customWidth="1"/>
    <col min="8185" max="8185" width="9.140625" style="2"/>
    <col min="8186" max="8186" width="12.28515625" style="2" bestFit="1" customWidth="1"/>
    <col min="8187" max="8188" width="15.85546875" style="2" bestFit="1" customWidth="1"/>
    <col min="8189" max="8433" width="9.140625" style="2"/>
    <col min="8434" max="8434" width="35.28515625" style="2" customWidth="1"/>
    <col min="8435" max="8437" width="18.140625" style="2" customWidth="1"/>
    <col min="8438" max="8439" width="9.140625" style="2"/>
    <col min="8440" max="8440" width="14.28515625" style="2" bestFit="1" customWidth="1"/>
    <col min="8441" max="8441" width="9.140625" style="2"/>
    <col min="8442" max="8442" width="12.28515625" style="2" bestFit="1" customWidth="1"/>
    <col min="8443" max="8444" width="15.85546875" style="2" bestFit="1" customWidth="1"/>
    <col min="8445" max="8689" width="9.140625" style="2"/>
    <col min="8690" max="8690" width="35.28515625" style="2" customWidth="1"/>
    <col min="8691" max="8693" width="18.140625" style="2" customWidth="1"/>
    <col min="8694" max="8695" width="9.140625" style="2"/>
    <col min="8696" max="8696" width="14.28515625" style="2" bestFit="1" customWidth="1"/>
    <col min="8697" max="8697" width="9.140625" style="2"/>
    <col min="8698" max="8698" width="12.28515625" style="2" bestFit="1" customWidth="1"/>
    <col min="8699" max="8700" width="15.85546875" style="2" bestFit="1" customWidth="1"/>
    <col min="8701" max="8945" width="9.140625" style="2"/>
    <col min="8946" max="8946" width="35.28515625" style="2" customWidth="1"/>
    <col min="8947" max="8949" width="18.140625" style="2" customWidth="1"/>
    <col min="8950" max="8951" width="9.140625" style="2"/>
    <col min="8952" max="8952" width="14.28515625" style="2" bestFit="1" customWidth="1"/>
    <col min="8953" max="8953" width="9.140625" style="2"/>
    <col min="8954" max="8954" width="12.28515625" style="2" bestFit="1" customWidth="1"/>
    <col min="8955" max="8956" width="15.85546875" style="2" bestFit="1" customWidth="1"/>
    <col min="8957" max="9201" width="9.140625" style="2"/>
    <col min="9202" max="9202" width="35.28515625" style="2" customWidth="1"/>
    <col min="9203" max="9205" width="18.140625" style="2" customWidth="1"/>
    <col min="9206" max="9207" width="9.140625" style="2"/>
    <col min="9208" max="9208" width="14.28515625" style="2" bestFit="1" customWidth="1"/>
    <col min="9209" max="9209" width="9.140625" style="2"/>
    <col min="9210" max="9210" width="12.28515625" style="2" bestFit="1" customWidth="1"/>
    <col min="9211" max="9212" width="15.85546875" style="2" bestFit="1" customWidth="1"/>
    <col min="9213" max="9457" width="9.140625" style="2"/>
    <col min="9458" max="9458" width="35.28515625" style="2" customWidth="1"/>
    <col min="9459" max="9461" width="18.140625" style="2" customWidth="1"/>
    <col min="9462" max="9463" width="9.140625" style="2"/>
    <col min="9464" max="9464" width="14.28515625" style="2" bestFit="1" customWidth="1"/>
    <col min="9465" max="9465" width="9.140625" style="2"/>
    <col min="9466" max="9466" width="12.28515625" style="2" bestFit="1" customWidth="1"/>
    <col min="9467" max="9468" width="15.85546875" style="2" bestFit="1" customWidth="1"/>
    <col min="9469" max="9713" width="9.140625" style="2"/>
    <col min="9714" max="9714" width="35.28515625" style="2" customWidth="1"/>
    <col min="9715" max="9717" width="18.140625" style="2" customWidth="1"/>
    <col min="9718" max="9719" width="9.140625" style="2"/>
    <col min="9720" max="9720" width="14.28515625" style="2" bestFit="1" customWidth="1"/>
    <col min="9721" max="9721" width="9.140625" style="2"/>
    <col min="9722" max="9722" width="12.28515625" style="2" bestFit="1" customWidth="1"/>
    <col min="9723" max="9724" width="15.85546875" style="2" bestFit="1" customWidth="1"/>
    <col min="9725" max="9969" width="9.140625" style="2"/>
    <col min="9970" max="9970" width="35.28515625" style="2" customWidth="1"/>
    <col min="9971" max="9973" width="18.140625" style="2" customWidth="1"/>
    <col min="9974" max="9975" width="9.140625" style="2"/>
    <col min="9976" max="9976" width="14.28515625" style="2" bestFit="1" customWidth="1"/>
    <col min="9977" max="9977" width="9.140625" style="2"/>
    <col min="9978" max="9978" width="12.28515625" style="2" bestFit="1" customWidth="1"/>
    <col min="9979" max="9980" width="15.85546875" style="2" bestFit="1" customWidth="1"/>
    <col min="9981" max="10225" width="9.140625" style="2"/>
    <col min="10226" max="10226" width="35.28515625" style="2" customWidth="1"/>
    <col min="10227" max="10229" width="18.140625" style="2" customWidth="1"/>
    <col min="10230" max="10231" width="9.140625" style="2"/>
    <col min="10232" max="10232" width="14.28515625" style="2" bestFit="1" customWidth="1"/>
    <col min="10233" max="10233" width="9.140625" style="2"/>
    <col min="10234" max="10234" width="12.28515625" style="2" bestFit="1" customWidth="1"/>
    <col min="10235" max="10236" width="15.85546875" style="2" bestFit="1" customWidth="1"/>
    <col min="10237" max="10481" width="9.140625" style="2"/>
    <col min="10482" max="10482" width="35.28515625" style="2" customWidth="1"/>
    <col min="10483" max="10485" width="18.140625" style="2" customWidth="1"/>
    <col min="10486" max="10487" width="9.140625" style="2"/>
    <col min="10488" max="10488" width="14.28515625" style="2" bestFit="1" customWidth="1"/>
    <col min="10489" max="10489" width="9.140625" style="2"/>
    <col min="10490" max="10490" width="12.28515625" style="2" bestFit="1" customWidth="1"/>
    <col min="10491" max="10492" width="15.85546875" style="2" bestFit="1" customWidth="1"/>
    <col min="10493" max="10737" width="9.140625" style="2"/>
    <col min="10738" max="10738" width="35.28515625" style="2" customWidth="1"/>
    <col min="10739" max="10741" width="18.140625" style="2" customWidth="1"/>
    <col min="10742" max="10743" width="9.140625" style="2"/>
    <col min="10744" max="10744" width="14.28515625" style="2" bestFit="1" customWidth="1"/>
    <col min="10745" max="10745" width="9.140625" style="2"/>
    <col min="10746" max="10746" width="12.28515625" style="2" bestFit="1" customWidth="1"/>
    <col min="10747" max="10748" width="15.85546875" style="2" bestFit="1" customWidth="1"/>
    <col min="10749" max="10993" width="9.140625" style="2"/>
    <col min="10994" max="10994" width="35.28515625" style="2" customWidth="1"/>
    <col min="10995" max="10997" width="18.140625" style="2" customWidth="1"/>
    <col min="10998" max="10999" width="9.140625" style="2"/>
    <col min="11000" max="11000" width="14.28515625" style="2" bestFit="1" customWidth="1"/>
    <col min="11001" max="11001" width="9.140625" style="2"/>
    <col min="11002" max="11002" width="12.28515625" style="2" bestFit="1" customWidth="1"/>
    <col min="11003" max="11004" width="15.85546875" style="2" bestFit="1" customWidth="1"/>
    <col min="11005" max="11249" width="9.140625" style="2"/>
    <col min="11250" max="11250" width="35.28515625" style="2" customWidth="1"/>
    <col min="11251" max="11253" width="18.140625" style="2" customWidth="1"/>
    <col min="11254" max="11255" width="9.140625" style="2"/>
    <col min="11256" max="11256" width="14.28515625" style="2" bestFit="1" customWidth="1"/>
    <col min="11257" max="11257" width="9.140625" style="2"/>
    <col min="11258" max="11258" width="12.28515625" style="2" bestFit="1" customWidth="1"/>
    <col min="11259" max="11260" width="15.85546875" style="2" bestFit="1" customWidth="1"/>
    <col min="11261" max="11505" width="9.140625" style="2"/>
    <col min="11506" max="11506" width="35.28515625" style="2" customWidth="1"/>
    <col min="11507" max="11509" width="18.140625" style="2" customWidth="1"/>
    <col min="11510" max="11511" width="9.140625" style="2"/>
    <col min="11512" max="11512" width="14.28515625" style="2" bestFit="1" customWidth="1"/>
    <col min="11513" max="11513" width="9.140625" style="2"/>
    <col min="11514" max="11514" width="12.28515625" style="2" bestFit="1" customWidth="1"/>
    <col min="11515" max="11516" width="15.85546875" style="2" bestFit="1" customWidth="1"/>
    <col min="11517" max="11761" width="9.140625" style="2"/>
    <col min="11762" max="11762" width="35.28515625" style="2" customWidth="1"/>
    <col min="11763" max="11765" width="18.140625" style="2" customWidth="1"/>
    <col min="11766" max="11767" width="9.140625" style="2"/>
    <col min="11768" max="11768" width="14.28515625" style="2" bestFit="1" customWidth="1"/>
    <col min="11769" max="11769" width="9.140625" style="2"/>
    <col min="11770" max="11770" width="12.28515625" style="2" bestFit="1" customWidth="1"/>
    <col min="11771" max="11772" width="15.85546875" style="2" bestFit="1" customWidth="1"/>
    <col min="11773" max="12017" width="9.140625" style="2"/>
    <col min="12018" max="12018" width="35.28515625" style="2" customWidth="1"/>
    <col min="12019" max="12021" width="18.140625" style="2" customWidth="1"/>
    <col min="12022" max="12023" width="9.140625" style="2"/>
    <col min="12024" max="12024" width="14.28515625" style="2" bestFit="1" customWidth="1"/>
    <col min="12025" max="12025" width="9.140625" style="2"/>
    <col min="12026" max="12026" width="12.28515625" style="2" bestFit="1" customWidth="1"/>
    <col min="12027" max="12028" width="15.85546875" style="2" bestFit="1" customWidth="1"/>
    <col min="12029" max="12273" width="9.140625" style="2"/>
    <col min="12274" max="12274" width="35.28515625" style="2" customWidth="1"/>
    <col min="12275" max="12277" width="18.140625" style="2" customWidth="1"/>
    <col min="12278" max="12279" width="9.140625" style="2"/>
    <col min="12280" max="12280" width="14.28515625" style="2" bestFit="1" customWidth="1"/>
    <col min="12281" max="12281" width="9.140625" style="2"/>
    <col min="12282" max="12282" width="12.28515625" style="2" bestFit="1" customWidth="1"/>
    <col min="12283" max="12284" width="15.85546875" style="2" bestFit="1" customWidth="1"/>
    <col min="12285" max="12529" width="9.140625" style="2"/>
    <col min="12530" max="12530" width="35.28515625" style="2" customWidth="1"/>
    <col min="12531" max="12533" width="18.140625" style="2" customWidth="1"/>
    <col min="12534" max="12535" width="9.140625" style="2"/>
    <col min="12536" max="12536" width="14.28515625" style="2" bestFit="1" customWidth="1"/>
    <col min="12537" max="12537" width="9.140625" style="2"/>
    <col min="12538" max="12538" width="12.28515625" style="2" bestFit="1" customWidth="1"/>
    <col min="12539" max="12540" width="15.85546875" style="2" bestFit="1" customWidth="1"/>
    <col min="12541" max="12785" width="9.140625" style="2"/>
    <col min="12786" max="12786" width="35.28515625" style="2" customWidth="1"/>
    <col min="12787" max="12789" width="18.140625" style="2" customWidth="1"/>
    <col min="12790" max="12791" width="9.140625" style="2"/>
    <col min="12792" max="12792" width="14.28515625" style="2" bestFit="1" customWidth="1"/>
    <col min="12793" max="12793" width="9.140625" style="2"/>
    <col min="12794" max="12794" width="12.28515625" style="2" bestFit="1" customWidth="1"/>
    <col min="12795" max="12796" width="15.85546875" style="2" bestFit="1" customWidth="1"/>
    <col min="12797" max="13041" width="9.140625" style="2"/>
    <col min="13042" max="13042" width="35.28515625" style="2" customWidth="1"/>
    <col min="13043" max="13045" width="18.140625" style="2" customWidth="1"/>
    <col min="13046" max="13047" width="9.140625" style="2"/>
    <col min="13048" max="13048" width="14.28515625" style="2" bestFit="1" customWidth="1"/>
    <col min="13049" max="13049" width="9.140625" style="2"/>
    <col min="13050" max="13050" width="12.28515625" style="2" bestFit="1" customWidth="1"/>
    <col min="13051" max="13052" width="15.85546875" style="2" bestFit="1" customWidth="1"/>
    <col min="13053" max="13297" width="9.140625" style="2"/>
    <col min="13298" max="13298" width="35.28515625" style="2" customWidth="1"/>
    <col min="13299" max="13301" width="18.140625" style="2" customWidth="1"/>
    <col min="13302" max="13303" width="9.140625" style="2"/>
    <col min="13304" max="13304" width="14.28515625" style="2" bestFit="1" customWidth="1"/>
    <col min="13305" max="13305" width="9.140625" style="2"/>
    <col min="13306" max="13306" width="12.28515625" style="2" bestFit="1" customWidth="1"/>
    <col min="13307" max="13308" width="15.85546875" style="2" bestFit="1" customWidth="1"/>
    <col min="13309" max="13553" width="9.140625" style="2"/>
    <col min="13554" max="13554" width="35.28515625" style="2" customWidth="1"/>
    <col min="13555" max="13557" width="18.140625" style="2" customWidth="1"/>
    <col min="13558" max="13559" width="9.140625" style="2"/>
    <col min="13560" max="13560" width="14.28515625" style="2" bestFit="1" customWidth="1"/>
    <col min="13561" max="13561" width="9.140625" style="2"/>
    <col min="13562" max="13562" width="12.28515625" style="2" bestFit="1" customWidth="1"/>
    <col min="13563" max="13564" width="15.85546875" style="2" bestFit="1" customWidth="1"/>
    <col min="13565" max="13809" width="9.140625" style="2"/>
    <col min="13810" max="13810" width="35.28515625" style="2" customWidth="1"/>
    <col min="13811" max="13813" width="18.140625" style="2" customWidth="1"/>
    <col min="13814" max="13815" width="9.140625" style="2"/>
    <col min="13816" max="13816" width="14.28515625" style="2" bestFit="1" customWidth="1"/>
    <col min="13817" max="13817" width="9.140625" style="2"/>
    <col min="13818" max="13818" width="12.28515625" style="2" bestFit="1" customWidth="1"/>
    <col min="13819" max="13820" width="15.85546875" style="2" bestFit="1" customWidth="1"/>
    <col min="13821" max="14065" width="9.140625" style="2"/>
    <col min="14066" max="14066" width="35.28515625" style="2" customWidth="1"/>
    <col min="14067" max="14069" width="18.140625" style="2" customWidth="1"/>
    <col min="14070" max="14071" width="9.140625" style="2"/>
    <col min="14072" max="14072" width="14.28515625" style="2" bestFit="1" customWidth="1"/>
    <col min="14073" max="14073" width="9.140625" style="2"/>
    <col min="14074" max="14074" width="12.28515625" style="2" bestFit="1" customWidth="1"/>
    <col min="14075" max="14076" width="15.85546875" style="2" bestFit="1" customWidth="1"/>
    <col min="14077" max="14321" width="9.140625" style="2"/>
    <col min="14322" max="14322" width="35.28515625" style="2" customWidth="1"/>
    <col min="14323" max="14325" width="18.140625" style="2" customWidth="1"/>
    <col min="14326" max="14327" width="9.140625" style="2"/>
    <col min="14328" max="14328" width="14.28515625" style="2" bestFit="1" customWidth="1"/>
    <col min="14329" max="14329" width="9.140625" style="2"/>
    <col min="14330" max="14330" width="12.28515625" style="2" bestFit="1" customWidth="1"/>
    <col min="14331" max="14332" width="15.85546875" style="2" bestFit="1" customWidth="1"/>
    <col min="14333" max="14577" width="9.140625" style="2"/>
    <col min="14578" max="14578" width="35.28515625" style="2" customWidth="1"/>
    <col min="14579" max="14581" width="18.140625" style="2" customWidth="1"/>
    <col min="14582" max="14583" width="9.140625" style="2"/>
    <col min="14584" max="14584" width="14.28515625" style="2" bestFit="1" customWidth="1"/>
    <col min="14585" max="14585" width="9.140625" style="2"/>
    <col min="14586" max="14586" width="12.28515625" style="2" bestFit="1" customWidth="1"/>
    <col min="14587" max="14588" width="15.85546875" style="2" bestFit="1" customWidth="1"/>
    <col min="14589" max="14833" width="9.140625" style="2"/>
    <col min="14834" max="14834" width="35.28515625" style="2" customWidth="1"/>
    <col min="14835" max="14837" width="18.140625" style="2" customWidth="1"/>
    <col min="14838" max="14839" width="9.140625" style="2"/>
    <col min="14840" max="14840" width="14.28515625" style="2" bestFit="1" customWidth="1"/>
    <col min="14841" max="14841" width="9.140625" style="2"/>
    <col min="14842" max="14842" width="12.28515625" style="2" bestFit="1" customWidth="1"/>
    <col min="14843" max="14844" width="15.85546875" style="2" bestFit="1" customWidth="1"/>
    <col min="14845" max="15089" width="9.140625" style="2"/>
    <col min="15090" max="15090" width="35.28515625" style="2" customWidth="1"/>
    <col min="15091" max="15093" width="18.140625" style="2" customWidth="1"/>
    <col min="15094" max="15095" width="9.140625" style="2"/>
    <col min="15096" max="15096" width="14.28515625" style="2" bestFit="1" customWidth="1"/>
    <col min="15097" max="15097" width="9.140625" style="2"/>
    <col min="15098" max="15098" width="12.28515625" style="2" bestFit="1" customWidth="1"/>
    <col min="15099" max="15100" width="15.85546875" style="2" bestFit="1" customWidth="1"/>
    <col min="15101" max="15345" width="9.140625" style="2"/>
    <col min="15346" max="15346" width="35.28515625" style="2" customWidth="1"/>
    <col min="15347" max="15349" width="18.140625" style="2" customWidth="1"/>
    <col min="15350" max="15351" width="9.140625" style="2"/>
    <col min="15352" max="15352" width="14.28515625" style="2" bestFit="1" customWidth="1"/>
    <col min="15353" max="15353" width="9.140625" style="2"/>
    <col min="15354" max="15354" width="12.28515625" style="2" bestFit="1" customWidth="1"/>
    <col min="15355" max="15356" width="15.85546875" style="2" bestFit="1" customWidth="1"/>
    <col min="15357" max="15601" width="9.140625" style="2"/>
    <col min="15602" max="15602" width="35.28515625" style="2" customWidth="1"/>
    <col min="15603" max="15605" width="18.140625" style="2" customWidth="1"/>
    <col min="15606" max="15607" width="9.140625" style="2"/>
    <col min="15608" max="15608" width="14.28515625" style="2" bestFit="1" customWidth="1"/>
    <col min="15609" max="15609" width="9.140625" style="2"/>
    <col min="15610" max="15610" width="12.28515625" style="2" bestFit="1" customWidth="1"/>
    <col min="15611" max="15612" width="15.85546875" style="2" bestFit="1" customWidth="1"/>
    <col min="15613" max="15857" width="9.140625" style="2"/>
    <col min="15858" max="15858" width="35.28515625" style="2" customWidth="1"/>
    <col min="15859" max="15861" width="18.140625" style="2" customWidth="1"/>
    <col min="15862" max="15863" width="9.140625" style="2"/>
    <col min="15864" max="15864" width="14.28515625" style="2" bestFit="1" customWidth="1"/>
    <col min="15865" max="15865" width="9.140625" style="2"/>
    <col min="15866" max="15866" width="12.28515625" style="2" bestFit="1" customWidth="1"/>
    <col min="15867" max="15868" width="15.85546875" style="2" bestFit="1" customWidth="1"/>
    <col min="15869" max="16113" width="9.140625" style="2"/>
    <col min="16114" max="16114" width="35.28515625" style="2" customWidth="1"/>
    <col min="16115" max="16117" width="18.140625" style="2" customWidth="1"/>
    <col min="16118" max="16119" width="9.140625" style="2"/>
    <col min="16120" max="16120" width="14.28515625" style="2" bestFit="1" customWidth="1"/>
    <col min="16121" max="16121" width="9.140625" style="2"/>
    <col min="16122" max="16122" width="12.28515625" style="2" bestFit="1" customWidth="1"/>
    <col min="16123" max="16124" width="15.85546875" style="2" bestFit="1" customWidth="1"/>
    <col min="16125" max="16384" width="9.140625" style="2"/>
  </cols>
  <sheetData>
    <row r="1" spans="1:4" ht="15.75" x14ac:dyDescent="0.25">
      <c r="A1" s="1"/>
      <c r="B1" s="85"/>
      <c r="C1" s="85"/>
      <c r="D1" s="85"/>
    </row>
    <row r="2" spans="1:4" ht="24.75" customHeight="1" x14ac:dyDescent="0.25">
      <c r="A2" s="1" t="s">
        <v>0</v>
      </c>
      <c r="B2" s="3"/>
      <c r="C2" s="3"/>
      <c r="D2" s="4" t="s">
        <v>208</v>
      </c>
    </row>
    <row r="3" spans="1:4" ht="32.25" customHeight="1" x14ac:dyDescent="0.25">
      <c r="A3" s="92" t="s">
        <v>198</v>
      </c>
      <c r="B3" s="92"/>
      <c r="C3" s="92"/>
      <c r="D3" s="92"/>
    </row>
    <row r="4" spans="1:4" ht="24.75" customHeight="1" x14ac:dyDescent="0.25">
      <c r="A4" s="1" t="s">
        <v>0</v>
      </c>
      <c r="B4" s="5"/>
      <c r="C4" s="5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11</v>
      </c>
      <c r="B6" s="8">
        <v>884000</v>
      </c>
      <c r="C6" s="8">
        <v>884000</v>
      </c>
      <c r="D6" s="8">
        <v>884000</v>
      </c>
    </row>
    <row r="7" spans="1:4" ht="15" customHeight="1" x14ac:dyDescent="0.25">
      <c r="A7" s="7" t="s">
        <v>12</v>
      </c>
      <c r="B7" s="8">
        <v>2929000</v>
      </c>
      <c r="C7" s="8">
        <v>2929000</v>
      </c>
      <c r="D7" s="8">
        <v>2929000</v>
      </c>
    </row>
    <row r="8" spans="1:4" ht="15" customHeight="1" x14ac:dyDescent="0.25">
      <c r="A8" s="7" t="s">
        <v>13</v>
      </c>
      <c r="B8" s="8">
        <v>919000</v>
      </c>
      <c r="C8" s="8">
        <v>919000</v>
      </c>
      <c r="D8" s="8">
        <v>919000</v>
      </c>
    </row>
    <row r="9" spans="1:4" ht="15.75" x14ac:dyDescent="0.25">
      <c r="A9" s="7" t="s">
        <v>14</v>
      </c>
      <c r="B9" s="8">
        <v>477000</v>
      </c>
      <c r="C9" s="8">
        <v>477000</v>
      </c>
      <c r="D9" s="8">
        <v>477000</v>
      </c>
    </row>
    <row r="10" spans="1:4" ht="15" customHeight="1" x14ac:dyDescent="0.25">
      <c r="A10" s="7" t="s">
        <v>15</v>
      </c>
      <c r="B10" s="8">
        <v>782000</v>
      </c>
      <c r="C10" s="8">
        <v>782000</v>
      </c>
      <c r="D10" s="8">
        <v>782000</v>
      </c>
    </row>
    <row r="11" spans="1:4" ht="15.75" x14ac:dyDescent="0.25">
      <c r="A11" s="7" t="s">
        <v>16</v>
      </c>
      <c r="B11" s="8">
        <v>2674000</v>
      </c>
      <c r="C11" s="8">
        <v>2674000</v>
      </c>
      <c r="D11" s="8">
        <v>2674000</v>
      </c>
    </row>
    <row r="12" spans="1:4" ht="15" customHeight="1" x14ac:dyDescent="0.25">
      <c r="A12" s="7" t="s">
        <v>17</v>
      </c>
      <c r="B12" s="8">
        <v>316000</v>
      </c>
      <c r="C12" s="8">
        <v>316000</v>
      </c>
      <c r="D12" s="8">
        <v>316000</v>
      </c>
    </row>
    <row r="13" spans="1:4" ht="15" customHeight="1" x14ac:dyDescent="0.25">
      <c r="A13" s="7" t="s">
        <v>19</v>
      </c>
      <c r="B13" s="8">
        <v>562000</v>
      </c>
      <c r="C13" s="8">
        <v>562000</v>
      </c>
      <c r="D13" s="8">
        <v>562000</v>
      </c>
    </row>
    <row r="14" spans="1:4" ht="15" customHeight="1" x14ac:dyDescent="0.25">
      <c r="A14" s="7" t="s">
        <v>20</v>
      </c>
      <c r="B14" s="8">
        <v>1470000</v>
      </c>
      <c r="C14" s="8">
        <v>1470000</v>
      </c>
      <c r="D14" s="8">
        <v>1470000</v>
      </c>
    </row>
    <row r="15" spans="1:4" ht="15" customHeight="1" x14ac:dyDescent="0.25">
      <c r="A15" s="7" t="s">
        <v>21</v>
      </c>
      <c r="B15" s="8">
        <v>833000</v>
      </c>
      <c r="C15" s="8">
        <v>833000</v>
      </c>
      <c r="D15" s="8">
        <v>833000</v>
      </c>
    </row>
    <row r="16" spans="1:4" ht="15" customHeight="1" x14ac:dyDescent="0.25">
      <c r="A16" s="7" t="s">
        <v>22</v>
      </c>
      <c r="B16" s="8">
        <v>1182000</v>
      </c>
      <c r="C16" s="8">
        <v>1182000</v>
      </c>
      <c r="D16" s="8">
        <v>1182000</v>
      </c>
    </row>
    <row r="17" spans="1:4" ht="15" customHeight="1" x14ac:dyDescent="0.25">
      <c r="A17" s="7" t="s">
        <v>23</v>
      </c>
      <c r="B17" s="8">
        <v>793000</v>
      </c>
      <c r="C17" s="8">
        <v>793000</v>
      </c>
      <c r="D17" s="8">
        <v>793000</v>
      </c>
    </row>
    <row r="18" spans="1:4" ht="15" customHeight="1" x14ac:dyDescent="0.25">
      <c r="A18" s="7" t="s">
        <v>24</v>
      </c>
      <c r="B18" s="8">
        <v>757000</v>
      </c>
      <c r="C18" s="8">
        <v>757000</v>
      </c>
      <c r="D18" s="8">
        <v>757000</v>
      </c>
    </row>
    <row r="19" spans="1:4" ht="15" customHeight="1" x14ac:dyDescent="0.25">
      <c r="A19" s="7" t="s">
        <v>25</v>
      </c>
      <c r="B19" s="8">
        <v>537000</v>
      </c>
      <c r="C19" s="8">
        <v>537000</v>
      </c>
      <c r="D19" s="8">
        <v>537000</v>
      </c>
    </row>
    <row r="20" spans="1:4" ht="15" customHeight="1" x14ac:dyDescent="0.25">
      <c r="A20" s="7" t="s">
        <v>26</v>
      </c>
      <c r="B20" s="8">
        <v>759000</v>
      </c>
      <c r="C20" s="8">
        <v>759000</v>
      </c>
      <c r="D20" s="8">
        <v>759000</v>
      </c>
    </row>
    <row r="21" spans="1:4" ht="15" customHeight="1" x14ac:dyDescent="0.25">
      <c r="A21" s="7" t="s">
        <v>27</v>
      </c>
      <c r="B21" s="8">
        <v>1219000</v>
      </c>
      <c r="C21" s="8">
        <v>1219000</v>
      </c>
      <c r="D21" s="8">
        <v>1219000</v>
      </c>
    </row>
    <row r="22" spans="1:4" ht="15" customHeight="1" x14ac:dyDescent="0.25">
      <c r="A22" s="7" t="s">
        <v>28</v>
      </c>
      <c r="B22" s="8">
        <v>1073000</v>
      </c>
      <c r="C22" s="8">
        <v>1073000</v>
      </c>
      <c r="D22" s="8">
        <v>1073000</v>
      </c>
    </row>
    <row r="23" spans="1:4" ht="15" customHeight="1" x14ac:dyDescent="0.25">
      <c r="A23" s="7" t="s">
        <v>29</v>
      </c>
      <c r="B23" s="8">
        <v>1749000</v>
      </c>
      <c r="C23" s="8">
        <v>1749000</v>
      </c>
      <c r="D23" s="8">
        <v>1749000</v>
      </c>
    </row>
    <row r="24" spans="1:4" ht="15" customHeight="1" x14ac:dyDescent="0.25">
      <c r="A24" s="7" t="s">
        <v>30</v>
      </c>
      <c r="B24" s="8">
        <v>295000</v>
      </c>
      <c r="C24" s="8">
        <v>295000</v>
      </c>
      <c r="D24" s="8">
        <v>295000</v>
      </c>
    </row>
    <row r="25" spans="1:4" ht="15" customHeight="1" x14ac:dyDescent="0.25">
      <c r="A25" s="7" t="s">
        <v>31</v>
      </c>
      <c r="B25" s="8">
        <v>678000</v>
      </c>
      <c r="C25" s="8">
        <v>678000</v>
      </c>
      <c r="D25" s="8">
        <v>678000</v>
      </c>
    </row>
    <row r="26" spans="1:4" ht="15" customHeight="1" x14ac:dyDescent="0.25">
      <c r="A26" s="7" t="s">
        <v>33</v>
      </c>
      <c r="B26" s="8">
        <v>693000</v>
      </c>
      <c r="C26" s="8">
        <v>693000</v>
      </c>
      <c r="D26" s="8">
        <v>693000</v>
      </c>
    </row>
    <row r="27" spans="1:4" ht="15" customHeight="1" x14ac:dyDescent="0.25">
      <c r="A27" s="7" t="s">
        <v>34</v>
      </c>
      <c r="B27" s="8">
        <v>1028000</v>
      </c>
      <c r="C27" s="8">
        <v>1028000</v>
      </c>
      <c r="D27" s="8">
        <v>1028000</v>
      </c>
    </row>
    <row r="28" spans="1:4" ht="15" customHeight="1" x14ac:dyDescent="0.25">
      <c r="A28" s="7" t="s">
        <v>35</v>
      </c>
      <c r="B28" s="8">
        <v>1564000</v>
      </c>
      <c r="C28" s="8">
        <v>1564000</v>
      </c>
      <c r="D28" s="8">
        <v>1564000</v>
      </c>
    </row>
    <row r="29" spans="1:4" ht="15" customHeight="1" x14ac:dyDescent="0.25">
      <c r="A29" s="7" t="s">
        <v>36</v>
      </c>
      <c r="B29" s="8">
        <v>1577000</v>
      </c>
      <c r="C29" s="8">
        <v>1577000</v>
      </c>
      <c r="D29" s="8">
        <v>1577000</v>
      </c>
    </row>
    <row r="30" spans="1:4" ht="15" customHeight="1" x14ac:dyDescent="0.25">
      <c r="A30" s="10" t="s">
        <v>38</v>
      </c>
      <c r="B30" s="11">
        <f>SUM(B6:B29)</f>
        <v>25750000</v>
      </c>
      <c r="C30" s="11">
        <f>SUM(C6:C29)</f>
        <v>25750000</v>
      </c>
      <c r="D30" s="11">
        <f>SUM(D6:D29)</f>
        <v>25750000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topLeftCell="A4" zoomScale="120" zoomScaleNormal="100" zoomScaleSheetLayoutView="120" workbookViewId="0">
      <selection activeCell="F33" sqref="F33"/>
    </sheetView>
  </sheetViews>
  <sheetFormatPr defaultColWidth="9.140625" defaultRowHeight="15" x14ac:dyDescent="0.25"/>
  <cols>
    <col min="1" max="1" width="35.28515625" style="2" customWidth="1"/>
    <col min="2" max="4" width="18.140625" style="2" customWidth="1"/>
    <col min="5" max="241" width="9.140625" style="2"/>
    <col min="242" max="242" width="35.28515625" style="2" customWidth="1"/>
    <col min="243" max="245" width="18.140625" style="2" customWidth="1"/>
    <col min="246" max="247" width="9.140625" style="2"/>
    <col min="248" max="248" width="15.28515625" style="2" customWidth="1"/>
    <col min="249" max="249" width="9.140625" style="2"/>
    <col min="250" max="252" width="13.7109375" style="2" bestFit="1" customWidth="1"/>
    <col min="253" max="497" width="9.140625" style="2"/>
    <col min="498" max="498" width="35.28515625" style="2" customWidth="1"/>
    <col min="499" max="501" width="18.140625" style="2" customWidth="1"/>
    <col min="502" max="503" width="9.140625" style="2"/>
    <col min="504" max="504" width="15.28515625" style="2" customWidth="1"/>
    <col min="505" max="505" width="9.140625" style="2"/>
    <col min="506" max="508" width="13.7109375" style="2" bestFit="1" customWidth="1"/>
    <col min="509" max="753" width="9.140625" style="2"/>
    <col min="754" max="754" width="35.28515625" style="2" customWidth="1"/>
    <col min="755" max="757" width="18.140625" style="2" customWidth="1"/>
    <col min="758" max="759" width="9.140625" style="2"/>
    <col min="760" max="760" width="15.28515625" style="2" customWidth="1"/>
    <col min="761" max="761" width="9.140625" style="2"/>
    <col min="762" max="764" width="13.7109375" style="2" bestFit="1" customWidth="1"/>
    <col min="765" max="1009" width="9.140625" style="2"/>
    <col min="1010" max="1010" width="35.28515625" style="2" customWidth="1"/>
    <col min="1011" max="1013" width="18.140625" style="2" customWidth="1"/>
    <col min="1014" max="1015" width="9.140625" style="2"/>
    <col min="1016" max="1016" width="15.28515625" style="2" customWidth="1"/>
    <col min="1017" max="1017" width="9.140625" style="2"/>
    <col min="1018" max="1020" width="13.7109375" style="2" bestFit="1" customWidth="1"/>
    <col min="1021" max="1265" width="9.140625" style="2"/>
    <col min="1266" max="1266" width="35.28515625" style="2" customWidth="1"/>
    <col min="1267" max="1269" width="18.140625" style="2" customWidth="1"/>
    <col min="1270" max="1271" width="9.140625" style="2"/>
    <col min="1272" max="1272" width="15.28515625" style="2" customWidth="1"/>
    <col min="1273" max="1273" width="9.140625" style="2"/>
    <col min="1274" max="1276" width="13.7109375" style="2" bestFit="1" customWidth="1"/>
    <col min="1277" max="1521" width="9.140625" style="2"/>
    <col min="1522" max="1522" width="35.28515625" style="2" customWidth="1"/>
    <col min="1523" max="1525" width="18.140625" style="2" customWidth="1"/>
    <col min="1526" max="1527" width="9.140625" style="2"/>
    <col min="1528" max="1528" width="15.28515625" style="2" customWidth="1"/>
    <col min="1529" max="1529" width="9.140625" style="2"/>
    <col min="1530" max="1532" width="13.7109375" style="2" bestFit="1" customWidth="1"/>
    <col min="1533" max="1777" width="9.140625" style="2"/>
    <col min="1778" max="1778" width="35.28515625" style="2" customWidth="1"/>
    <col min="1779" max="1781" width="18.140625" style="2" customWidth="1"/>
    <col min="1782" max="1783" width="9.140625" style="2"/>
    <col min="1784" max="1784" width="15.28515625" style="2" customWidth="1"/>
    <col min="1785" max="1785" width="9.140625" style="2"/>
    <col min="1786" max="1788" width="13.7109375" style="2" bestFit="1" customWidth="1"/>
    <col min="1789" max="2033" width="9.140625" style="2"/>
    <col min="2034" max="2034" width="35.28515625" style="2" customWidth="1"/>
    <col min="2035" max="2037" width="18.140625" style="2" customWidth="1"/>
    <col min="2038" max="2039" width="9.140625" style="2"/>
    <col min="2040" max="2040" width="15.28515625" style="2" customWidth="1"/>
    <col min="2041" max="2041" width="9.140625" style="2"/>
    <col min="2042" max="2044" width="13.7109375" style="2" bestFit="1" customWidth="1"/>
    <col min="2045" max="2289" width="9.140625" style="2"/>
    <col min="2290" max="2290" width="35.28515625" style="2" customWidth="1"/>
    <col min="2291" max="2293" width="18.140625" style="2" customWidth="1"/>
    <col min="2294" max="2295" width="9.140625" style="2"/>
    <col min="2296" max="2296" width="15.28515625" style="2" customWidth="1"/>
    <col min="2297" max="2297" width="9.140625" style="2"/>
    <col min="2298" max="2300" width="13.7109375" style="2" bestFit="1" customWidth="1"/>
    <col min="2301" max="2545" width="9.140625" style="2"/>
    <col min="2546" max="2546" width="35.28515625" style="2" customWidth="1"/>
    <col min="2547" max="2549" width="18.140625" style="2" customWidth="1"/>
    <col min="2550" max="2551" width="9.140625" style="2"/>
    <col min="2552" max="2552" width="15.28515625" style="2" customWidth="1"/>
    <col min="2553" max="2553" width="9.140625" style="2"/>
    <col min="2554" max="2556" width="13.7109375" style="2" bestFit="1" customWidth="1"/>
    <col min="2557" max="2801" width="9.140625" style="2"/>
    <col min="2802" max="2802" width="35.28515625" style="2" customWidth="1"/>
    <col min="2803" max="2805" width="18.140625" style="2" customWidth="1"/>
    <col min="2806" max="2807" width="9.140625" style="2"/>
    <col min="2808" max="2808" width="15.28515625" style="2" customWidth="1"/>
    <col min="2809" max="2809" width="9.140625" style="2"/>
    <col min="2810" max="2812" width="13.7109375" style="2" bestFit="1" customWidth="1"/>
    <col min="2813" max="3057" width="9.140625" style="2"/>
    <col min="3058" max="3058" width="35.28515625" style="2" customWidth="1"/>
    <col min="3059" max="3061" width="18.140625" style="2" customWidth="1"/>
    <col min="3062" max="3063" width="9.140625" style="2"/>
    <col min="3064" max="3064" width="15.28515625" style="2" customWidth="1"/>
    <col min="3065" max="3065" width="9.140625" style="2"/>
    <col min="3066" max="3068" width="13.7109375" style="2" bestFit="1" customWidth="1"/>
    <col min="3069" max="3313" width="9.140625" style="2"/>
    <col min="3314" max="3314" width="35.28515625" style="2" customWidth="1"/>
    <col min="3315" max="3317" width="18.140625" style="2" customWidth="1"/>
    <col min="3318" max="3319" width="9.140625" style="2"/>
    <col min="3320" max="3320" width="15.28515625" style="2" customWidth="1"/>
    <col min="3321" max="3321" width="9.140625" style="2"/>
    <col min="3322" max="3324" width="13.7109375" style="2" bestFit="1" customWidth="1"/>
    <col min="3325" max="3569" width="9.140625" style="2"/>
    <col min="3570" max="3570" width="35.28515625" style="2" customWidth="1"/>
    <col min="3571" max="3573" width="18.140625" style="2" customWidth="1"/>
    <col min="3574" max="3575" width="9.140625" style="2"/>
    <col min="3576" max="3576" width="15.28515625" style="2" customWidth="1"/>
    <col min="3577" max="3577" width="9.140625" style="2"/>
    <col min="3578" max="3580" width="13.7109375" style="2" bestFit="1" customWidth="1"/>
    <col min="3581" max="3825" width="9.140625" style="2"/>
    <col min="3826" max="3826" width="35.28515625" style="2" customWidth="1"/>
    <col min="3827" max="3829" width="18.140625" style="2" customWidth="1"/>
    <col min="3830" max="3831" width="9.140625" style="2"/>
    <col min="3832" max="3832" width="15.28515625" style="2" customWidth="1"/>
    <col min="3833" max="3833" width="9.140625" style="2"/>
    <col min="3834" max="3836" width="13.7109375" style="2" bestFit="1" customWidth="1"/>
    <col min="3837" max="4081" width="9.140625" style="2"/>
    <col min="4082" max="4082" width="35.28515625" style="2" customWidth="1"/>
    <col min="4083" max="4085" width="18.140625" style="2" customWidth="1"/>
    <col min="4086" max="4087" width="9.140625" style="2"/>
    <col min="4088" max="4088" width="15.28515625" style="2" customWidth="1"/>
    <col min="4089" max="4089" width="9.140625" style="2"/>
    <col min="4090" max="4092" width="13.7109375" style="2" bestFit="1" customWidth="1"/>
    <col min="4093" max="4337" width="9.140625" style="2"/>
    <col min="4338" max="4338" width="35.28515625" style="2" customWidth="1"/>
    <col min="4339" max="4341" width="18.140625" style="2" customWidth="1"/>
    <col min="4342" max="4343" width="9.140625" style="2"/>
    <col min="4344" max="4344" width="15.28515625" style="2" customWidth="1"/>
    <col min="4345" max="4345" width="9.140625" style="2"/>
    <col min="4346" max="4348" width="13.7109375" style="2" bestFit="1" customWidth="1"/>
    <col min="4349" max="4593" width="9.140625" style="2"/>
    <col min="4594" max="4594" width="35.28515625" style="2" customWidth="1"/>
    <col min="4595" max="4597" width="18.140625" style="2" customWidth="1"/>
    <col min="4598" max="4599" width="9.140625" style="2"/>
    <col min="4600" max="4600" width="15.28515625" style="2" customWidth="1"/>
    <col min="4601" max="4601" width="9.140625" style="2"/>
    <col min="4602" max="4604" width="13.7109375" style="2" bestFit="1" customWidth="1"/>
    <col min="4605" max="4849" width="9.140625" style="2"/>
    <col min="4850" max="4850" width="35.28515625" style="2" customWidth="1"/>
    <col min="4851" max="4853" width="18.140625" style="2" customWidth="1"/>
    <col min="4854" max="4855" width="9.140625" style="2"/>
    <col min="4856" max="4856" width="15.28515625" style="2" customWidth="1"/>
    <col min="4857" max="4857" width="9.140625" style="2"/>
    <col min="4858" max="4860" width="13.7109375" style="2" bestFit="1" customWidth="1"/>
    <col min="4861" max="5105" width="9.140625" style="2"/>
    <col min="5106" max="5106" width="35.28515625" style="2" customWidth="1"/>
    <col min="5107" max="5109" width="18.140625" style="2" customWidth="1"/>
    <col min="5110" max="5111" width="9.140625" style="2"/>
    <col min="5112" max="5112" width="15.28515625" style="2" customWidth="1"/>
    <col min="5113" max="5113" width="9.140625" style="2"/>
    <col min="5114" max="5116" width="13.7109375" style="2" bestFit="1" customWidth="1"/>
    <col min="5117" max="5361" width="9.140625" style="2"/>
    <col min="5362" max="5362" width="35.28515625" style="2" customWidth="1"/>
    <col min="5363" max="5365" width="18.140625" style="2" customWidth="1"/>
    <col min="5366" max="5367" width="9.140625" style="2"/>
    <col min="5368" max="5368" width="15.28515625" style="2" customWidth="1"/>
    <col min="5369" max="5369" width="9.140625" style="2"/>
    <col min="5370" max="5372" width="13.7109375" style="2" bestFit="1" customWidth="1"/>
    <col min="5373" max="5617" width="9.140625" style="2"/>
    <col min="5618" max="5618" width="35.28515625" style="2" customWidth="1"/>
    <col min="5619" max="5621" width="18.140625" style="2" customWidth="1"/>
    <col min="5622" max="5623" width="9.140625" style="2"/>
    <col min="5624" max="5624" width="15.28515625" style="2" customWidth="1"/>
    <col min="5625" max="5625" width="9.140625" style="2"/>
    <col min="5626" max="5628" width="13.7109375" style="2" bestFit="1" customWidth="1"/>
    <col min="5629" max="5873" width="9.140625" style="2"/>
    <col min="5874" max="5874" width="35.28515625" style="2" customWidth="1"/>
    <col min="5875" max="5877" width="18.140625" style="2" customWidth="1"/>
    <col min="5878" max="5879" width="9.140625" style="2"/>
    <col min="5880" max="5880" width="15.28515625" style="2" customWidth="1"/>
    <col min="5881" max="5881" width="9.140625" style="2"/>
    <col min="5882" max="5884" width="13.7109375" style="2" bestFit="1" customWidth="1"/>
    <col min="5885" max="6129" width="9.140625" style="2"/>
    <col min="6130" max="6130" width="35.28515625" style="2" customWidth="1"/>
    <col min="6131" max="6133" width="18.140625" style="2" customWidth="1"/>
    <col min="6134" max="6135" width="9.140625" style="2"/>
    <col min="6136" max="6136" width="15.28515625" style="2" customWidth="1"/>
    <col min="6137" max="6137" width="9.140625" style="2"/>
    <col min="6138" max="6140" width="13.7109375" style="2" bestFit="1" customWidth="1"/>
    <col min="6141" max="6385" width="9.140625" style="2"/>
    <col min="6386" max="6386" width="35.28515625" style="2" customWidth="1"/>
    <col min="6387" max="6389" width="18.140625" style="2" customWidth="1"/>
    <col min="6390" max="6391" width="9.140625" style="2"/>
    <col min="6392" max="6392" width="15.28515625" style="2" customWidth="1"/>
    <col min="6393" max="6393" width="9.140625" style="2"/>
    <col min="6394" max="6396" width="13.7109375" style="2" bestFit="1" customWidth="1"/>
    <col min="6397" max="6641" width="9.140625" style="2"/>
    <col min="6642" max="6642" width="35.28515625" style="2" customWidth="1"/>
    <col min="6643" max="6645" width="18.140625" style="2" customWidth="1"/>
    <col min="6646" max="6647" width="9.140625" style="2"/>
    <col min="6648" max="6648" width="15.28515625" style="2" customWidth="1"/>
    <col min="6649" max="6649" width="9.140625" style="2"/>
    <col min="6650" max="6652" width="13.7109375" style="2" bestFit="1" customWidth="1"/>
    <col min="6653" max="6897" width="9.140625" style="2"/>
    <col min="6898" max="6898" width="35.28515625" style="2" customWidth="1"/>
    <col min="6899" max="6901" width="18.140625" style="2" customWidth="1"/>
    <col min="6902" max="6903" width="9.140625" style="2"/>
    <col min="6904" max="6904" width="15.28515625" style="2" customWidth="1"/>
    <col min="6905" max="6905" width="9.140625" style="2"/>
    <col min="6906" max="6908" width="13.7109375" style="2" bestFit="1" customWidth="1"/>
    <col min="6909" max="7153" width="9.140625" style="2"/>
    <col min="7154" max="7154" width="35.28515625" style="2" customWidth="1"/>
    <col min="7155" max="7157" width="18.140625" style="2" customWidth="1"/>
    <col min="7158" max="7159" width="9.140625" style="2"/>
    <col min="7160" max="7160" width="15.28515625" style="2" customWidth="1"/>
    <col min="7161" max="7161" width="9.140625" style="2"/>
    <col min="7162" max="7164" width="13.7109375" style="2" bestFit="1" customWidth="1"/>
    <col min="7165" max="7409" width="9.140625" style="2"/>
    <col min="7410" max="7410" width="35.28515625" style="2" customWidth="1"/>
    <col min="7411" max="7413" width="18.140625" style="2" customWidth="1"/>
    <col min="7414" max="7415" width="9.140625" style="2"/>
    <col min="7416" max="7416" width="15.28515625" style="2" customWidth="1"/>
    <col min="7417" max="7417" width="9.140625" style="2"/>
    <col min="7418" max="7420" width="13.7109375" style="2" bestFit="1" customWidth="1"/>
    <col min="7421" max="7665" width="9.140625" style="2"/>
    <col min="7666" max="7666" width="35.28515625" style="2" customWidth="1"/>
    <col min="7667" max="7669" width="18.140625" style="2" customWidth="1"/>
    <col min="7670" max="7671" width="9.140625" style="2"/>
    <col min="7672" max="7672" width="15.28515625" style="2" customWidth="1"/>
    <col min="7673" max="7673" width="9.140625" style="2"/>
    <col min="7674" max="7676" width="13.7109375" style="2" bestFit="1" customWidth="1"/>
    <col min="7677" max="7921" width="9.140625" style="2"/>
    <col min="7922" max="7922" width="35.28515625" style="2" customWidth="1"/>
    <col min="7923" max="7925" width="18.140625" style="2" customWidth="1"/>
    <col min="7926" max="7927" width="9.140625" style="2"/>
    <col min="7928" max="7928" width="15.28515625" style="2" customWidth="1"/>
    <col min="7929" max="7929" width="9.140625" style="2"/>
    <col min="7930" max="7932" width="13.7109375" style="2" bestFit="1" customWidth="1"/>
    <col min="7933" max="8177" width="9.140625" style="2"/>
    <col min="8178" max="8178" width="35.28515625" style="2" customWidth="1"/>
    <col min="8179" max="8181" width="18.140625" style="2" customWidth="1"/>
    <col min="8182" max="8183" width="9.140625" style="2"/>
    <col min="8184" max="8184" width="15.28515625" style="2" customWidth="1"/>
    <col min="8185" max="8185" width="9.140625" style="2"/>
    <col min="8186" max="8188" width="13.7109375" style="2" bestFit="1" customWidth="1"/>
    <col min="8189" max="8433" width="9.140625" style="2"/>
    <col min="8434" max="8434" width="35.28515625" style="2" customWidth="1"/>
    <col min="8435" max="8437" width="18.140625" style="2" customWidth="1"/>
    <col min="8438" max="8439" width="9.140625" style="2"/>
    <col min="8440" max="8440" width="15.28515625" style="2" customWidth="1"/>
    <col min="8441" max="8441" width="9.140625" style="2"/>
    <col min="8442" max="8444" width="13.7109375" style="2" bestFit="1" customWidth="1"/>
    <col min="8445" max="8689" width="9.140625" style="2"/>
    <col min="8690" max="8690" width="35.28515625" style="2" customWidth="1"/>
    <col min="8691" max="8693" width="18.140625" style="2" customWidth="1"/>
    <col min="8694" max="8695" width="9.140625" style="2"/>
    <col min="8696" max="8696" width="15.28515625" style="2" customWidth="1"/>
    <col min="8697" max="8697" width="9.140625" style="2"/>
    <col min="8698" max="8700" width="13.7109375" style="2" bestFit="1" customWidth="1"/>
    <col min="8701" max="8945" width="9.140625" style="2"/>
    <col min="8946" max="8946" width="35.28515625" style="2" customWidth="1"/>
    <col min="8947" max="8949" width="18.140625" style="2" customWidth="1"/>
    <col min="8950" max="8951" width="9.140625" style="2"/>
    <col min="8952" max="8952" width="15.28515625" style="2" customWidth="1"/>
    <col min="8953" max="8953" width="9.140625" style="2"/>
    <col min="8954" max="8956" width="13.7109375" style="2" bestFit="1" customWidth="1"/>
    <col min="8957" max="9201" width="9.140625" style="2"/>
    <col min="9202" max="9202" width="35.28515625" style="2" customWidth="1"/>
    <col min="9203" max="9205" width="18.140625" style="2" customWidth="1"/>
    <col min="9206" max="9207" width="9.140625" style="2"/>
    <col min="9208" max="9208" width="15.28515625" style="2" customWidth="1"/>
    <col min="9209" max="9209" width="9.140625" style="2"/>
    <col min="9210" max="9212" width="13.7109375" style="2" bestFit="1" customWidth="1"/>
    <col min="9213" max="9457" width="9.140625" style="2"/>
    <col min="9458" max="9458" width="35.28515625" style="2" customWidth="1"/>
    <col min="9459" max="9461" width="18.140625" style="2" customWidth="1"/>
    <col min="9462" max="9463" width="9.140625" style="2"/>
    <col min="9464" max="9464" width="15.28515625" style="2" customWidth="1"/>
    <col min="9465" max="9465" width="9.140625" style="2"/>
    <col min="9466" max="9468" width="13.7109375" style="2" bestFit="1" customWidth="1"/>
    <col min="9469" max="9713" width="9.140625" style="2"/>
    <col min="9714" max="9714" width="35.28515625" style="2" customWidth="1"/>
    <col min="9715" max="9717" width="18.140625" style="2" customWidth="1"/>
    <col min="9718" max="9719" width="9.140625" style="2"/>
    <col min="9720" max="9720" width="15.28515625" style="2" customWidth="1"/>
    <col min="9721" max="9721" width="9.140625" style="2"/>
    <col min="9722" max="9724" width="13.7109375" style="2" bestFit="1" customWidth="1"/>
    <col min="9725" max="9969" width="9.140625" style="2"/>
    <col min="9970" max="9970" width="35.28515625" style="2" customWidth="1"/>
    <col min="9971" max="9973" width="18.140625" style="2" customWidth="1"/>
    <col min="9974" max="9975" width="9.140625" style="2"/>
    <col min="9976" max="9976" width="15.28515625" style="2" customWidth="1"/>
    <col min="9977" max="9977" width="9.140625" style="2"/>
    <col min="9978" max="9980" width="13.7109375" style="2" bestFit="1" customWidth="1"/>
    <col min="9981" max="10225" width="9.140625" style="2"/>
    <col min="10226" max="10226" width="35.28515625" style="2" customWidth="1"/>
    <col min="10227" max="10229" width="18.140625" style="2" customWidth="1"/>
    <col min="10230" max="10231" width="9.140625" style="2"/>
    <col min="10232" max="10232" width="15.28515625" style="2" customWidth="1"/>
    <col min="10233" max="10233" width="9.140625" style="2"/>
    <col min="10234" max="10236" width="13.7109375" style="2" bestFit="1" customWidth="1"/>
    <col min="10237" max="10481" width="9.140625" style="2"/>
    <col min="10482" max="10482" width="35.28515625" style="2" customWidth="1"/>
    <col min="10483" max="10485" width="18.140625" style="2" customWidth="1"/>
    <col min="10486" max="10487" width="9.140625" style="2"/>
    <col min="10488" max="10488" width="15.28515625" style="2" customWidth="1"/>
    <col min="10489" max="10489" width="9.140625" style="2"/>
    <col min="10490" max="10492" width="13.7109375" style="2" bestFit="1" customWidth="1"/>
    <col min="10493" max="10737" width="9.140625" style="2"/>
    <col min="10738" max="10738" width="35.28515625" style="2" customWidth="1"/>
    <col min="10739" max="10741" width="18.140625" style="2" customWidth="1"/>
    <col min="10742" max="10743" width="9.140625" style="2"/>
    <col min="10744" max="10744" width="15.28515625" style="2" customWidth="1"/>
    <col min="10745" max="10745" width="9.140625" style="2"/>
    <col min="10746" max="10748" width="13.7109375" style="2" bestFit="1" customWidth="1"/>
    <col min="10749" max="10993" width="9.140625" style="2"/>
    <col min="10994" max="10994" width="35.28515625" style="2" customWidth="1"/>
    <col min="10995" max="10997" width="18.140625" style="2" customWidth="1"/>
    <col min="10998" max="10999" width="9.140625" style="2"/>
    <col min="11000" max="11000" width="15.28515625" style="2" customWidth="1"/>
    <col min="11001" max="11001" width="9.140625" style="2"/>
    <col min="11002" max="11004" width="13.7109375" style="2" bestFit="1" customWidth="1"/>
    <col min="11005" max="11249" width="9.140625" style="2"/>
    <col min="11250" max="11250" width="35.28515625" style="2" customWidth="1"/>
    <col min="11251" max="11253" width="18.140625" style="2" customWidth="1"/>
    <col min="11254" max="11255" width="9.140625" style="2"/>
    <col min="11256" max="11256" width="15.28515625" style="2" customWidth="1"/>
    <col min="11257" max="11257" width="9.140625" style="2"/>
    <col min="11258" max="11260" width="13.7109375" style="2" bestFit="1" customWidth="1"/>
    <col min="11261" max="11505" width="9.140625" style="2"/>
    <col min="11506" max="11506" width="35.28515625" style="2" customWidth="1"/>
    <col min="11507" max="11509" width="18.140625" style="2" customWidth="1"/>
    <col min="11510" max="11511" width="9.140625" style="2"/>
    <col min="11512" max="11512" width="15.28515625" style="2" customWidth="1"/>
    <col min="11513" max="11513" width="9.140625" style="2"/>
    <col min="11514" max="11516" width="13.7109375" style="2" bestFit="1" customWidth="1"/>
    <col min="11517" max="11761" width="9.140625" style="2"/>
    <col min="11762" max="11762" width="35.28515625" style="2" customWidth="1"/>
    <col min="11763" max="11765" width="18.140625" style="2" customWidth="1"/>
    <col min="11766" max="11767" width="9.140625" style="2"/>
    <col min="11768" max="11768" width="15.28515625" style="2" customWidth="1"/>
    <col min="11769" max="11769" width="9.140625" style="2"/>
    <col min="11770" max="11772" width="13.7109375" style="2" bestFit="1" customWidth="1"/>
    <col min="11773" max="12017" width="9.140625" style="2"/>
    <col min="12018" max="12018" width="35.28515625" style="2" customWidth="1"/>
    <col min="12019" max="12021" width="18.140625" style="2" customWidth="1"/>
    <col min="12022" max="12023" width="9.140625" style="2"/>
    <col min="12024" max="12024" width="15.28515625" style="2" customWidth="1"/>
    <col min="12025" max="12025" width="9.140625" style="2"/>
    <col min="12026" max="12028" width="13.7109375" style="2" bestFit="1" customWidth="1"/>
    <col min="12029" max="12273" width="9.140625" style="2"/>
    <col min="12274" max="12274" width="35.28515625" style="2" customWidth="1"/>
    <col min="12275" max="12277" width="18.140625" style="2" customWidth="1"/>
    <col min="12278" max="12279" width="9.140625" style="2"/>
    <col min="12280" max="12280" width="15.28515625" style="2" customWidth="1"/>
    <col min="12281" max="12281" width="9.140625" style="2"/>
    <col min="12282" max="12284" width="13.7109375" style="2" bestFit="1" customWidth="1"/>
    <col min="12285" max="12529" width="9.140625" style="2"/>
    <col min="12530" max="12530" width="35.28515625" style="2" customWidth="1"/>
    <col min="12531" max="12533" width="18.140625" style="2" customWidth="1"/>
    <col min="12534" max="12535" width="9.140625" style="2"/>
    <col min="12536" max="12536" width="15.28515625" style="2" customWidth="1"/>
    <col min="12537" max="12537" width="9.140625" style="2"/>
    <col min="12538" max="12540" width="13.7109375" style="2" bestFit="1" customWidth="1"/>
    <col min="12541" max="12785" width="9.140625" style="2"/>
    <col min="12786" max="12786" width="35.28515625" style="2" customWidth="1"/>
    <col min="12787" max="12789" width="18.140625" style="2" customWidth="1"/>
    <col min="12790" max="12791" width="9.140625" style="2"/>
    <col min="12792" max="12792" width="15.28515625" style="2" customWidth="1"/>
    <col min="12793" max="12793" width="9.140625" style="2"/>
    <col min="12794" max="12796" width="13.7109375" style="2" bestFit="1" customWidth="1"/>
    <col min="12797" max="13041" width="9.140625" style="2"/>
    <col min="13042" max="13042" width="35.28515625" style="2" customWidth="1"/>
    <col min="13043" max="13045" width="18.140625" style="2" customWidth="1"/>
    <col min="13046" max="13047" width="9.140625" style="2"/>
    <col min="13048" max="13048" width="15.28515625" style="2" customWidth="1"/>
    <col min="13049" max="13049" width="9.140625" style="2"/>
    <col min="13050" max="13052" width="13.7109375" style="2" bestFit="1" customWidth="1"/>
    <col min="13053" max="13297" width="9.140625" style="2"/>
    <col min="13298" max="13298" width="35.28515625" style="2" customWidth="1"/>
    <col min="13299" max="13301" width="18.140625" style="2" customWidth="1"/>
    <col min="13302" max="13303" width="9.140625" style="2"/>
    <col min="13304" max="13304" width="15.28515625" style="2" customWidth="1"/>
    <col min="13305" max="13305" width="9.140625" style="2"/>
    <col min="13306" max="13308" width="13.7109375" style="2" bestFit="1" customWidth="1"/>
    <col min="13309" max="13553" width="9.140625" style="2"/>
    <col min="13554" max="13554" width="35.28515625" style="2" customWidth="1"/>
    <col min="13555" max="13557" width="18.140625" style="2" customWidth="1"/>
    <col min="13558" max="13559" width="9.140625" style="2"/>
    <col min="13560" max="13560" width="15.28515625" style="2" customWidth="1"/>
    <col min="13561" max="13561" width="9.140625" style="2"/>
    <col min="13562" max="13564" width="13.7109375" style="2" bestFit="1" customWidth="1"/>
    <col min="13565" max="13809" width="9.140625" style="2"/>
    <col min="13810" max="13810" width="35.28515625" style="2" customWidth="1"/>
    <col min="13811" max="13813" width="18.140625" style="2" customWidth="1"/>
    <col min="13814" max="13815" width="9.140625" style="2"/>
    <col min="13816" max="13816" width="15.28515625" style="2" customWidth="1"/>
    <col min="13817" max="13817" width="9.140625" style="2"/>
    <col min="13818" max="13820" width="13.7109375" style="2" bestFit="1" customWidth="1"/>
    <col min="13821" max="14065" width="9.140625" style="2"/>
    <col min="14066" max="14066" width="35.28515625" style="2" customWidth="1"/>
    <col min="14067" max="14069" width="18.140625" style="2" customWidth="1"/>
    <col min="14070" max="14071" width="9.140625" style="2"/>
    <col min="14072" max="14072" width="15.28515625" style="2" customWidth="1"/>
    <col min="14073" max="14073" width="9.140625" style="2"/>
    <col min="14074" max="14076" width="13.7109375" style="2" bestFit="1" customWidth="1"/>
    <col min="14077" max="14321" width="9.140625" style="2"/>
    <col min="14322" max="14322" width="35.28515625" style="2" customWidth="1"/>
    <col min="14323" max="14325" width="18.140625" style="2" customWidth="1"/>
    <col min="14326" max="14327" width="9.140625" style="2"/>
    <col min="14328" max="14328" width="15.28515625" style="2" customWidth="1"/>
    <col min="14329" max="14329" width="9.140625" style="2"/>
    <col min="14330" max="14332" width="13.7109375" style="2" bestFit="1" customWidth="1"/>
    <col min="14333" max="14577" width="9.140625" style="2"/>
    <col min="14578" max="14578" width="35.28515625" style="2" customWidth="1"/>
    <col min="14579" max="14581" width="18.140625" style="2" customWidth="1"/>
    <col min="14582" max="14583" width="9.140625" style="2"/>
    <col min="14584" max="14584" width="15.28515625" style="2" customWidth="1"/>
    <col min="14585" max="14585" width="9.140625" style="2"/>
    <col min="14586" max="14588" width="13.7109375" style="2" bestFit="1" customWidth="1"/>
    <col min="14589" max="14833" width="9.140625" style="2"/>
    <col min="14834" max="14834" width="35.28515625" style="2" customWidth="1"/>
    <col min="14835" max="14837" width="18.140625" style="2" customWidth="1"/>
    <col min="14838" max="14839" width="9.140625" style="2"/>
    <col min="14840" max="14840" width="15.28515625" style="2" customWidth="1"/>
    <col min="14841" max="14841" width="9.140625" style="2"/>
    <col min="14842" max="14844" width="13.7109375" style="2" bestFit="1" customWidth="1"/>
    <col min="14845" max="15089" width="9.140625" style="2"/>
    <col min="15090" max="15090" width="35.28515625" style="2" customWidth="1"/>
    <col min="15091" max="15093" width="18.140625" style="2" customWidth="1"/>
    <col min="15094" max="15095" width="9.140625" style="2"/>
    <col min="15096" max="15096" width="15.28515625" style="2" customWidth="1"/>
    <col min="15097" max="15097" width="9.140625" style="2"/>
    <col min="15098" max="15100" width="13.7109375" style="2" bestFit="1" customWidth="1"/>
    <col min="15101" max="15345" width="9.140625" style="2"/>
    <col min="15346" max="15346" width="35.28515625" style="2" customWidth="1"/>
    <col min="15347" max="15349" width="18.140625" style="2" customWidth="1"/>
    <col min="15350" max="15351" width="9.140625" style="2"/>
    <col min="15352" max="15352" width="15.28515625" style="2" customWidth="1"/>
    <col min="15353" max="15353" width="9.140625" style="2"/>
    <col min="15354" max="15356" width="13.7109375" style="2" bestFit="1" customWidth="1"/>
    <col min="15357" max="15601" width="9.140625" style="2"/>
    <col min="15602" max="15602" width="35.28515625" style="2" customWidth="1"/>
    <col min="15603" max="15605" width="18.140625" style="2" customWidth="1"/>
    <col min="15606" max="15607" width="9.140625" style="2"/>
    <col min="15608" max="15608" width="15.28515625" style="2" customWidth="1"/>
    <col min="15609" max="15609" width="9.140625" style="2"/>
    <col min="15610" max="15612" width="13.7109375" style="2" bestFit="1" customWidth="1"/>
    <col min="15613" max="15857" width="9.140625" style="2"/>
    <col min="15858" max="15858" width="35.28515625" style="2" customWidth="1"/>
    <col min="15859" max="15861" width="18.140625" style="2" customWidth="1"/>
    <col min="15862" max="15863" width="9.140625" style="2"/>
    <col min="15864" max="15864" width="15.28515625" style="2" customWidth="1"/>
    <col min="15865" max="15865" width="9.140625" style="2"/>
    <col min="15866" max="15868" width="13.7109375" style="2" bestFit="1" customWidth="1"/>
    <col min="15869" max="16113" width="9.140625" style="2"/>
    <col min="16114" max="16114" width="35.28515625" style="2" customWidth="1"/>
    <col min="16115" max="16117" width="18.140625" style="2" customWidth="1"/>
    <col min="16118" max="16119" width="9.140625" style="2"/>
    <col min="16120" max="16120" width="15.28515625" style="2" customWidth="1"/>
    <col min="16121" max="16121" width="9.140625" style="2"/>
    <col min="16122" max="16124" width="13.7109375" style="2" bestFit="1" customWidth="1"/>
    <col min="16125" max="16384" width="9.140625" style="2"/>
  </cols>
  <sheetData>
    <row r="1" spans="1:4" ht="15.75" x14ac:dyDescent="0.25">
      <c r="A1" s="1" t="s">
        <v>0</v>
      </c>
      <c r="B1" s="85"/>
      <c r="C1" s="85"/>
      <c r="D1" s="85"/>
    </row>
    <row r="2" spans="1:4" ht="24.75" customHeight="1" x14ac:dyDescent="0.25">
      <c r="A2" s="1" t="s">
        <v>0</v>
      </c>
      <c r="B2" s="85" t="s">
        <v>209</v>
      </c>
      <c r="C2" s="85"/>
      <c r="D2" s="85"/>
    </row>
    <row r="3" spans="1:4" ht="58.5" customHeight="1" x14ac:dyDescent="0.25">
      <c r="A3" s="81" t="s">
        <v>240</v>
      </c>
      <c r="B3" s="81"/>
      <c r="C3" s="93"/>
      <c r="D3" s="93"/>
    </row>
    <row r="4" spans="1:4" ht="18.600000000000001" customHeight="1" x14ac:dyDescent="0.25">
      <c r="A4" s="1" t="s">
        <v>0</v>
      </c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8">
        <v>1263200</v>
      </c>
      <c r="C6" s="8">
        <v>1251600</v>
      </c>
      <c r="D6" s="8">
        <v>1196400</v>
      </c>
    </row>
    <row r="7" spans="1:4" ht="15" customHeight="1" x14ac:dyDescent="0.25">
      <c r="A7" s="7" t="s">
        <v>7</v>
      </c>
      <c r="B7" s="8">
        <v>203484</v>
      </c>
      <c r="C7" s="8">
        <v>195084</v>
      </c>
      <c r="D7" s="8">
        <v>195084</v>
      </c>
    </row>
    <row r="8" spans="1:4" ht="15" customHeight="1" x14ac:dyDescent="0.25">
      <c r="A8" s="7" t="s">
        <v>8</v>
      </c>
      <c r="B8" s="8">
        <v>372000</v>
      </c>
      <c r="C8" s="8">
        <v>262800</v>
      </c>
      <c r="D8" s="8">
        <v>294400</v>
      </c>
    </row>
    <row r="9" spans="1:4" ht="15" customHeight="1" x14ac:dyDescent="0.25">
      <c r="A9" s="7" t="s">
        <v>9</v>
      </c>
      <c r="B9" s="8">
        <v>121600</v>
      </c>
      <c r="C9" s="8">
        <v>133200</v>
      </c>
      <c r="D9" s="8">
        <v>147600</v>
      </c>
    </row>
    <row r="10" spans="1:4" ht="15" customHeight="1" x14ac:dyDescent="0.25">
      <c r="A10" s="7" t="s">
        <v>10</v>
      </c>
      <c r="B10" s="8">
        <v>16800</v>
      </c>
      <c r="C10" s="8">
        <v>22800</v>
      </c>
      <c r="D10" s="8">
        <v>42800</v>
      </c>
    </row>
    <row r="11" spans="1:4" ht="15" customHeight="1" x14ac:dyDescent="0.25">
      <c r="A11" s="7" t="s">
        <v>11</v>
      </c>
      <c r="B11" s="8">
        <v>59600</v>
      </c>
      <c r="C11" s="8">
        <v>88000</v>
      </c>
      <c r="D11" s="8">
        <v>88000</v>
      </c>
    </row>
    <row r="12" spans="1:4" ht="15" customHeight="1" x14ac:dyDescent="0.25">
      <c r="A12" s="7" t="s">
        <v>12</v>
      </c>
      <c r="B12" s="8">
        <v>107200</v>
      </c>
      <c r="C12" s="8">
        <v>107200</v>
      </c>
      <c r="D12" s="8">
        <v>98800</v>
      </c>
    </row>
    <row r="13" spans="1:4" ht="15" customHeight="1" x14ac:dyDescent="0.25">
      <c r="A13" s="7" t="s">
        <v>13</v>
      </c>
      <c r="B13" s="8">
        <v>180400</v>
      </c>
      <c r="C13" s="8">
        <v>208800</v>
      </c>
      <c r="D13" s="8">
        <v>254000</v>
      </c>
    </row>
    <row r="14" spans="1:4" ht="15" customHeight="1" x14ac:dyDescent="0.25">
      <c r="A14" s="7" t="s">
        <v>14</v>
      </c>
      <c r="B14" s="8">
        <v>99600</v>
      </c>
      <c r="C14" s="8">
        <v>99600</v>
      </c>
      <c r="D14" s="8">
        <v>99600</v>
      </c>
    </row>
    <row r="15" spans="1:4" ht="15" customHeight="1" x14ac:dyDescent="0.25">
      <c r="A15" s="7" t="s">
        <v>15</v>
      </c>
      <c r="B15" s="8">
        <v>70400</v>
      </c>
      <c r="C15" s="8">
        <v>70400</v>
      </c>
      <c r="D15" s="8">
        <v>70400</v>
      </c>
    </row>
    <row r="16" spans="1:4" ht="15" customHeight="1" x14ac:dyDescent="0.25">
      <c r="A16" s="7" t="s">
        <v>16</v>
      </c>
      <c r="B16" s="8">
        <v>329600</v>
      </c>
      <c r="C16" s="8">
        <v>329600</v>
      </c>
      <c r="D16" s="8">
        <v>312800</v>
      </c>
    </row>
    <row r="17" spans="1:4" ht="15" customHeight="1" x14ac:dyDescent="0.25">
      <c r="A17" s="7" t="s">
        <v>17</v>
      </c>
      <c r="B17" s="8">
        <v>22800</v>
      </c>
      <c r="C17" s="8">
        <v>36800</v>
      </c>
      <c r="D17" s="8">
        <v>34400</v>
      </c>
    </row>
    <row r="18" spans="1:4" ht="15" customHeight="1" x14ac:dyDescent="0.25">
      <c r="A18" s="7" t="s">
        <v>18</v>
      </c>
      <c r="B18" s="8">
        <v>113200</v>
      </c>
      <c r="C18" s="8">
        <v>147600</v>
      </c>
      <c r="D18" s="8">
        <v>136000</v>
      </c>
    </row>
    <row r="19" spans="1:4" ht="15" customHeight="1" x14ac:dyDescent="0.25">
      <c r="A19" s="7" t="s">
        <v>19</v>
      </c>
      <c r="B19" s="8">
        <v>84800</v>
      </c>
      <c r="C19" s="8">
        <v>84800</v>
      </c>
      <c r="D19" s="8">
        <v>84800</v>
      </c>
    </row>
    <row r="20" spans="1:4" ht="15" customHeight="1" x14ac:dyDescent="0.25">
      <c r="A20" s="7" t="s">
        <v>20</v>
      </c>
      <c r="B20" s="8">
        <v>162800</v>
      </c>
      <c r="C20" s="8">
        <v>177200</v>
      </c>
      <c r="D20" s="8">
        <v>177200</v>
      </c>
    </row>
    <row r="21" spans="1:4" ht="15" customHeight="1" x14ac:dyDescent="0.25">
      <c r="A21" s="7" t="s">
        <v>21</v>
      </c>
      <c r="B21" s="8">
        <v>164800</v>
      </c>
      <c r="C21" s="8">
        <v>150800</v>
      </c>
      <c r="D21" s="8">
        <v>179200</v>
      </c>
    </row>
    <row r="22" spans="1:4" ht="15" customHeight="1" x14ac:dyDescent="0.25">
      <c r="A22" s="7" t="s">
        <v>22</v>
      </c>
      <c r="B22" s="8">
        <v>98800</v>
      </c>
      <c r="C22" s="8">
        <v>98800</v>
      </c>
      <c r="D22" s="8">
        <v>62000</v>
      </c>
    </row>
    <row r="23" spans="1:4" ht="15" customHeight="1" x14ac:dyDescent="0.25">
      <c r="A23" s="7" t="s">
        <v>23</v>
      </c>
      <c r="B23" s="8">
        <v>104800</v>
      </c>
      <c r="C23" s="8">
        <v>104800</v>
      </c>
      <c r="D23" s="8">
        <v>104800</v>
      </c>
    </row>
    <row r="24" spans="1:4" ht="15" customHeight="1" x14ac:dyDescent="0.25">
      <c r="A24" s="7" t="s">
        <v>24</v>
      </c>
      <c r="B24" s="8">
        <v>172400</v>
      </c>
      <c r="C24" s="8">
        <v>172400</v>
      </c>
      <c r="D24" s="8">
        <v>172400</v>
      </c>
    </row>
    <row r="25" spans="1:4" ht="15" customHeight="1" x14ac:dyDescent="0.25">
      <c r="A25" s="7" t="s">
        <v>25</v>
      </c>
      <c r="B25" s="8">
        <v>51200</v>
      </c>
      <c r="C25" s="8">
        <v>51200</v>
      </c>
      <c r="D25" s="8">
        <v>51200</v>
      </c>
    </row>
    <row r="26" spans="1:4" ht="15" customHeight="1" x14ac:dyDescent="0.25">
      <c r="A26" s="7" t="s">
        <v>26</v>
      </c>
      <c r="B26" s="8">
        <v>62800</v>
      </c>
      <c r="C26" s="8">
        <v>62800</v>
      </c>
      <c r="D26" s="8">
        <v>62800</v>
      </c>
    </row>
    <row r="27" spans="1:4" ht="15" customHeight="1" x14ac:dyDescent="0.25">
      <c r="A27" s="7" t="s">
        <v>27</v>
      </c>
      <c r="B27" s="8">
        <v>138800</v>
      </c>
      <c r="C27" s="8">
        <v>138800</v>
      </c>
      <c r="D27" s="8">
        <v>138800</v>
      </c>
    </row>
    <row r="28" spans="1:4" ht="15" customHeight="1" x14ac:dyDescent="0.25">
      <c r="A28" s="7" t="s">
        <v>28</v>
      </c>
      <c r="B28" s="8">
        <v>96400</v>
      </c>
      <c r="C28" s="8">
        <v>130800</v>
      </c>
      <c r="D28" s="8">
        <v>139200</v>
      </c>
    </row>
    <row r="29" spans="1:4" ht="15" customHeight="1" x14ac:dyDescent="0.25">
      <c r="A29" s="7" t="s">
        <v>29</v>
      </c>
      <c r="B29" s="8">
        <v>88000</v>
      </c>
      <c r="C29" s="8">
        <v>108000</v>
      </c>
      <c r="D29" s="8">
        <v>108000</v>
      </c>
    </row>
    <row r="30" spans="1:4" ht="15" customHeight="1" x14ac:dyDescent="0.25">
      <c r="A30" s="7" t="s">
        <v>30</v>
      </c>
      <c r="B30" s="8">
        <v>48800</v>
      </c>
      <c r="C30" s="8">
        <v>48800</v>
      </c>
      <c r="D30" s="8">
        <v>48800</v>
      </c>
    </row>
    <row r="31" spans="1:4" ht="15" customHeight="1" x14ac:dyDescent="0.25">
      <c r="A31" s="7" t="s">
        <v>31</v>
      </c>
      <c r="B31" s="8">
        <v>36800</v>
      </c>
      <c r="C31" s="8">
        <v>16800</v>
      </c>
      <c r="D31" s="8">
        <v>16800</v>
      </c>
    </row>
    <row r="32" spans="1:4" ht="15" customHeight="1" x14ac:dyDescent="0.25">
      <c r="A32" s="7" t="s">
        <v>32</v>
      </c>
      <c r="B32" s="8">
        <v>238400</v>
      </c>
      <c r="C32" s="8">
        <v>210000</v>
      </c>
      <c r="D32" s="8">
        <v>201600</v>
      </c>
    </row>
    <row r="33" spans="1:4" ht="15" customHeight="1" x14ac:dyDescent="0.25">
      <c r="A33" s="7" t="s">
        <v>33</v>
      </c>
      <c r="B33" s="8">
        <v>102400</v>
      </c>
      <c r="C33" s="8">
        <v>102400</v>
      </c>
      <c r="D33" s="8">
        <v>102400</v>
      </c>
    </row>
    <row r="34" spans="1:4" ht="15" customHeight="1" x14ac:dyDescent="0.25">
      <c r="A34" s="7" t="s">
        <v>34</v>
      </c>
      <c r="B34" s="8">
        <v>180400</v>
      </c>
      <c r="C34" s="8">
        <v>180400</v>
      </c>
      <c r="D34" s="8">
        <v>180400</v>
      </c>
    </row>
    <row r="35" spans="1:4" ht="15" customHeight="1" x14ac:dyDescent="0.25">
      <c r="A35" s="7" t="s">
        <v>35</v>
      </c>
      <c r="B35" s="8">
        <v>130000</v>
      </c>
      <c r="C35" s="8">
        <v>130000</v>
      </c>
      <c r="D35" s="8">
        <v>130000</v>
      </c>
    </row>
    <row r="36" spans="1:4" ht="15" customHeight="1" x14ac:dyDescent="0.25">
      <c r="A36" s="7" t="s">
        <v>36</v>
      </c>
      <c r="B36" s="8">
        <v>74000</v>
      </c>
      <c r="C36" s="8">
        <v>74000</v>
      </c>
      <c r="D36" s="8">
        <v>65600</v>
      </c>
    </row>
    <row r="37" spans="1:4" ht="15" customHeight="1" x14ac:dyDescent="0.25">
      <c r="A37" s="71" t="s">
        <v>38</v>
      </c>
      <c r="B37" s="11">
        <f>SUM(B6:B36)</f>
        <v>4996284</v>
      </c>
      <c r="C37" s="11">
        <f>SUM(C6:C36)</f>
        <v>4996284</v>
      </c>
      <c r="D37" s="11">
        <f>SUM(D6:D36)</f>
        <v>4996284</v>
      </c>
    </row>
  </sheetData>
  <mergeCells count="3">
    <mergeCell ref="B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115" zoomScaleNormal="100" zoomScaleSheetLayoutView="115" workbookViewId="0">
      <selection activeCell="C4" sqref="C4"/>
    </sheetView>
  </sheetViews>
  <sheetFormatPr defaultColWidth="9.140625" defaultRowHeight="15" x14ac:dyDescent="0.25"/>
  <cols>
    <col min="1" max="1" width="40.28515625" style="2" customWidth="1"/>
    <col min="2" max="4" width="18.140625" style="2" customWidth="1"/>
    <col min="5" max="241" width="9.140625" style="2"/>
    <col min="242" max="242" width="40.28515625" style="2" customWidth="1"/>
    <col min="243" max="245" width="18.140625" style="2" customWidth="1"/>
    <col min="246" max="246" width="11.7109375" style="2" customWidth="1"/>
    <col min="247" max="247" width="9.140625" style="2"/>
    <col min="248" max="248" width="18.140625" style="2" customWidth="1"/>
    <col min="249" max="249" width="9.140625" style="2"/>
    <col min="250" max="251" width="15.7109375" style="2" customWidth="1"/>
    <col min="252" max="252" width="19.140625" style="2" customWidth="1"/>
    <col min="253" max="497" width="9.140625" style="2"/>
    <col min="498" max="498" width="40.28515625" style="2" customWidth="1"/>
    <col min="499" max="501" width="18.140625" style="2" customWidth="1"/>
    <col min="502" max="502" width="11.7109375" style="2" customWidth="1"/>
    <col min="503" max="503" width="9.140625" style="2"/>
    <col min="504" max="504" width="18.140625" style="2" customWidth="1"/>
    <col min="505" max="505" width="9.140625" style="2"/>
    <col min="506" max="507" width="15.7109375" style="2" customWidth="1"/>
    <col min="508" max="508" width="19.140625" style="2" customWidth="1"/>
    <col min="509" max="753" width="9.140625" style="2"/>
    <col min="754" max="754" width="40.28515625" style="2" customWidth="1"/>
    <col min="755" max="757" width="18.140625" style="2" customWidth="1"/>
    <col min="758" max="758" width="11.7109375" style="2" customWidth="1"/>
    <col min="759" max="759" width="9.140625" style="2"/>
    <col min="760" max="760" width="18.140625" style="2" customWidth="1"/>
    <col min="761" max="761" width="9.140625" style="2"/>
    <col min="762" max="763" width="15.7109375" style="2" customWidth="1"/>
    <col min="764" max="764" width="19.140625" style="2" customWidth="1"/>
    <col min="765" max="1009" width="9.140625" style="2"/>
    <col min="1010" max="1010" width="40.28515625" style="2" customWidth="1"/>
    <col min="1011" max="1013" width="18.140625" style="2" customWidth="1"/>
    <col min="1014" max="1014" width="11.7109375" style="2" customWidth="1"/>
    <col min="1015" max="1015" width="9.140625" style="2"/>
    <col min="1016" max="1016" width="18.140625" style="2" customWidth="1"/>
    <col min="1017" max="1017" width="9.140625" style="2"/>
    <col min="1018" max="1019" width="15.7109375" style="2" customWidth="1"/>
    <col min="1020" max="1020" width="19.140625" style="2" customWidth="1"/>
    <col min="1021" max="1265" width="9.140625" style="2"/>
    <col min="1266" max="1266" width="40.28515625" style="2" customWidth="1"/>
    <col min="1267" max="1269" width="18.140625" style="2" customWidth="1"/>
    <col min="1270" max="1270" width="11.7109375" style="2" customWidth="1"/>
    <col min="1271" max="1271" width="9.140625" style="2"/>
    <col min="1272" max="1272" width="18.140625" style="2" customWidth="1"/>
    <col min="1273" max="1273" width="9.140625" style="2"/>
    <col min="1274" max="1275" width="15.7109375" style="2" customWidth="1"/>
    <col min="1276" max="1276" width="19.140625" style="2" customWidth="1"/>
    <col min="1277" max="1521" width="9.140625" style="2"/>
    <col min="1522" max="1522" width="40.28515625" style="2" customWidth="1"/>
    <col min="1523" max="1525" width="18.140625" style="2" customWidth="1"/>
    <col min="1526" max="1526" width="11.7109375" style="2" customWidth="1"/>
    <col min="1527" max="1527" width="9.140625" style="2"/>
    <col min="1528" max="1528" width="18.140625" style="2" customWidth="1"/>
    <col min="1529" max="1529" width="9.140625" style="2"/>
    <col min="1530" max="1531" width="15.7109375" style="2" customWidth="1"/>
    <col min="1532" max="1532" width="19.140625" style="2" customWidth="1"/>
    <col min="1533" max="1777" width="9.140625" style="2"/>
    <col min="1778" max="1778" width="40.28515625" style="2" customWidth="1"/>
    <col min="1779" max="1781" width="18.140625" style="2" customWidth="1"/>
    <col min="1782" max="1782" width="11.7109375" style="2" customWidth="1"/>
    <col min="1783" max="1783" width="9.140625" style="2"/>
    <col min="1784" max="1784" width="18.140625" style="2" customWidth="1"/>
    <col min="1785" max="1785" width="9.140625" style="2"/>
    <col min="1786" max="1787" width="15.7109375" style="2" customWidth="1"/>
    <col min="1788" max="1788" width="19.140625" style="2" customWidth="1"/>
    <col min="1789" max="2033" width="9.140625" style="2"/>
    <col min="2034" max="2034" width="40.28515625" style="2" customWidth="1"/>
    <col min="2035" max="2037" width="18.140625" style="2" customWidth="1"/>
    <col min="2038" max="2038" width="11.7109375" style="2" customWidth="1"/>
    <col min="2039" max="2039" width="9.140625" style="2"/>
    <col min="2040" max="2040" width="18.140625" style="2" customWidth="1"/>
    <col min="2041" max="2041" width="9.140625" style="2"/>
    <col min="2042" max="2043" width="15.7109375" style="2" customWidth="1"/>
    <col min="2044" max="2044" width="19.140625" style="2" customWidth="1"/>
    <col min="2045" max="2289" width="9.140625" style="2"/>
    <col min="2290" max="2290" width="40.28515625" style="2" customWidth="1"/>
    <col min="2291" max="2293" width="18.140625" style="2" customWidth="1"/>
    <col min="2294" max="2294" width="11.7109375" style="2" customWidth="1"/>
    <col min="2295" max="2295" width="9.140625" style="2"/>
    <col min="2296" max="2296" width="18.140625" style="2" customWidth="1"/>
    <col min="2297" max="2297" width="9.140625" style="2"/>
    <col min="2298" max="2299" width="15.7109375" style="2" customWidth="1"/>
    <col min="2300" max="2300" width="19.140625" style="2" customWidth="1"/>
    <col min="2301" max="2545" width="9.140625" style="2"/>
    <col min="2546" max="2546" width="40.28515625" style="2" customWidth="1"/>
    <col min="2547" max="2549" width="18.140625" style="2" customWidth="1"/>
    <col min="2550" max="2550" width="11.7109375" style="2" customWidth="1"/>
    <col min="2551" max="2551" width="9.140625" style="2"/>
    <col min="2552" max="2552" width="18.140625" style="2" customWidth="1"/>
    <col min="2553" max="2553" width="9.140625" style="2"/>
    <col min="2554" max="2555" width="15.7109375" style="2" customWidth="1"/>
    <col min="2556" max="2556" width="19.140625" style="2" customWidth="1"/>
    <col min="2557" max="2801" width="9.140625" style="2"/>
    <col min="2802" max="2802" width="40.28515625" style="2" customWidth="1"/>
    <col min="2803" max="2805" width="18.140625" style="2" customWidth="1"/>
    <col min="2806" max="2806" width="11.7109375" style="2" customWidth="1"/>
    <col min="2807" max="2807" width="9.140625" style="2"/>
    <col min="2808" max="2808" width="18.140625" style="2" customWidth="1"/>
    <col min="2809" max="2809" width="9.140625" style="2"/>
    <col min="2810" max="2811" width="15.7109375" style="2" customWidth="1"/>
    <col min="2812" max="2812" width="19.140625" style="2" customWidth="1"/>
    <col min="2813" max="3057" width="9.140625" style="2"/>
    <col min="3058" max="3058" width="40.28515625" style="2" customWidth="1"/>
    <col min="3059" max="3061" width="18.140625" style="2" customWidth="1"/>
    <col min="3062" max="3062" width="11.7109375" style="2" customWidth="1"/>
    <col min="3063" max="3063" width="9.140625" style="2"/>
    <col min="3064" max="3064" width="18.140625" style="2" customWidth="1"/>
    <col min="3065" max="3065" width="9.140625" style="2"/>
    <col min="3066" max="3067" width="15.7109375" style="2" customWidth="1"/>
    <col min="3068" max="3068" width="19.140625" style="2" customWidth="1"/>
    <col min="3069" max="3313" width="9.140625" style="2"/>
    <col min="3314" max="3314" width="40.28515625" style="2" customWidth="1"/>
    <col min="3315" max="3317" width="18.140625" style="2" customWidth="1"/>
    <col min="3318" max="3318" width="11.7109375" style="2" customWidth="1"/>
    <col min="3319" max="3319" width="9.140625" style="2"/>
    <col min="3320" max="3320" width="18.140625" style="2" customWidth="1"/>
    <col min="3321" max="3321" width="9.140625" style="2"/>
    <col min="3322" max="3323" width="15.7109375" style="2" customWidth="1"/>
    <col min="3324" max="3324" width="19.140625" style="2" customWidth="1"/>
    <col min="3325" max="3569" width="9.140625" style="2"/>
    <col min="3570" max="3570" width="40.28515625" style="2" customWidth="1"/>
    <col min="3571" max="3573" width="18.140625" style="2" customWidth="1"/>
    <col min="3574" max="3574" width="11.7109375" style="2" customWidth="1"/>
    <col min="3575" max="3575" width="9.140625" style="2"/>
    <col min="3576" max="3576" width="18.140625" style="2" customWidth="1"/>
    <col min="3577" max="3577" width="9.140625" style="2"/>
    <col min="3578" max="3579" width="15.7109375" style="2" customWidth="1"/>
    <col min="3580" max="3580" width="19.140625" style="2" customWidth="1"/>
    <col min="3581" max="3825" width="9.140625" style="2"/>
    <col min="3826" max="3826" width="40.28515625" style="2" customWidth="1"/>
    <col min="3827" max="3829" width="18.140625" style="2" customWidth="1"/>
    <col min="3830" max="3830" width="11.7109375" style="2" customWidth="1"/>
    <col min="3831" max="3831" width="9.140625" style="2"/>
    <col min="3832" max="3832" width="18.140625" style="2" customWidth="1"/>
    <col min="3833" max="3833" width="9.140625" style="2"/>
    <col min="3834" max="3835" width="15.7109375" style="2" customWidth="1"/>
    <col min="3836" max="3836" width="19.140625" style="2" customWidth="1"/>
    <col min="3837" max="4081" width="9.140625" style="2"/>
    <col min="4082" max="4082" width="40.28515625" style="2" customWidth="1"/>
    <col min="4083" max="4085" width="18.140625" style="2" customWidth="1"/>
    <col min="4086" max="4086" width="11.7109375" style="2" customWidth="1"/>
    <col min="4087" max="4087" width="9.140625" style="2"/>
    <col min="4088" max="4088" width="18.140625" style="2" customWidth="1"/>
    <col min="4089" max="4089" width="9.140625" style="2"/>
    <col min="4090" max="4091" width="15.7109375" style="2" customWidth="1"/>
    <col min="4092" max="4092" width="19.140625" style="2" customWidth="1"/>
    <col min="4093" max="4337" width="9.140625" style="2"/>
    <col min="4338" max="4338" width="40.28515625" style="2" customWidth="1"/>
    <col min="4339" max="4341" width="18.140625" style="2" customWidth="1"/>
    <col min="4342" max="4342" width="11.7109375" style="2" customWidth="1"/>
    <col min="4343" max="4343" width="9.140625" style="2"/>
    <col min="4344" max="4344" width="18.140625" style="2" customWidth="1"/>
    <col min="4345" max="4345" width="9.140625" style="2"/>
    <col min="4346" max="4347" width="15.7109375" style="2" customWidth="1"/>
    <col min="4348" max="4348" width="19.140625" style="2" customWidth="1"/>
    <col min="4349" max="4593" width="9.140625" style="2"/>
    <col min="4594" max="4594" width="40.28515625" style="2" customWidth="1"/>
    <col min="4595" max="4597" width="18.140625" style="2" customWidth="1"/>
    <col min="4598" max="4598" width="11.7109375" style="2" customWidth="1"/>
    <col min="4599" max="4599" width="9.140625" style="2"/>
    <col min="4600" max="4600" width="18.140625" style="2" customWidth="1"/>
    <col min="4601" max="4601" width="9.140625" style="2"/>
    <col min="4602" max="4603" width="15.7109375" style="2" customWidth="1"/>
    <col min="4604" max="4604" width="19.140625" style="2" customWidth="1"/>
    <col min="4605" max="4849" width="9.140625" style="2"/>
    <col min="4850" max="4850" width="40.28515625" style="2" customWidth="1"/>
    <col min="4851" max="4853" width="18.140625" style="2" customWidth="1"/>
    <col min="4854" max="4854" width="11.7109375" style="2" customWidth="1"/>
    <col min="4855" max="4855" width="9.140625" style="2"/>
    <col min="4856" max="4856" width="18.140625" style="2" customWidth="1"/>
    <col min="4857" max="4857" width="9.140625" style="2"/>
    <col min="4858" max="4859" width="15.7109375" style="2" customWidth="1"/>
    <col min="4860" max="4860" width="19.140625" style="2" customWidth="1"/>
    <col min="4861" max="5105" width="9.140625" style="2"/>
    <col min="5106" max="5106" width="40.28515625" style="2" customWidth="1"/>
    <col min="5107" max="5109" width="18.140625" style="2" customWidth="1"/>
    <col min="5110" max="5110" width="11.7109375" style="2" customWidth="1"/>
    <col min="5111" max="5111" width="9.140625" style="2"/>
    <col min="5112" max="5112" width="18.140625" style="2" customWidth="1"/>
    <col min="5113" max="5113" width="9.140625" style="2"/>
    <col min="5114" max="5115" width="15.7109375" style="2" customWidth="1"/>
    <col min="5116" max="5116" width="19.140625" style="2" customWidth="1"/>
    <col min="5117" max="5361" width="9.140625" style="2"/>
    <col min="5362" max="5362" width="40.28515625" style="2" customWidth="1"/>
    <col min="5363" max="5365" width="18.140625" style="2" customWidth="1"/>
    <col min="5366" max="5366" width="11.7109375" style="2" customWidth="1"/>
    <col min="5367" max="5367" width="9.140625" style="2"/>
    <col min="5368" max="5368" width="18.140625" style="2" customWidth="1"/>
    <col min="5369" max="5369" width="9.140625" style="2"/>
    <col min="5370" max="5371" width="15.7109375" style="2" customWidth="1"/>
    <col min="5372" max="5372" width="19.140625" style="2" customWidth="1"/>
    <col min="5373" max="5617" width="9.140625" style="2"/>
    <col min="5618" max="5618" width="40.28515625" style="2" customWidth="1"/>
    <col min="5619" max="5621" width="18.140625" style="2" customWidth="1"/>
    <col min="5622" max="5622" width="11.7109375" style="2" customWidth="1"/>
    <col min="5623" max="5623" width="9.140625" style="2"/>
    <col min="5624" max="5624" width="18.140625" style="2" customWidth="1"/>
    <col min="5625" max="5625" width="9.140625" style="2"/>
    <col min="5626" max="5627" width="15.7109375" style="2" customWidth="1"/>
    <col min="5628" max="5628" width="19.140625" style="2" customWidth="1"/>
    <col min="5629" max="5873" width="9.140625" style="2"/>
    <col min="5874" max="5874" width="40.28515625" style="2" customWidth="1"/>
    <col min="5875" max="5877" width="18.140625" style="2" customWidth="1"/>
    <col min="5878" max="5878" width="11.7109375" style="2" customWidth="1"/>
    <col min="5879" max="5879" width="9.140625" style="2"/>
    <col min="5880" max="5880" width="18.140625" style="2" customWidth="1"/>
    <col min="5881" max="5881" width="9.140625" style="2"/>
    <col min="5882" max="5883" width="15.7109375" style="2" customWidth="1"/>
    <col min="5884" max="5884" width="19.140625" style="2" customWidth="1"/>
    <col min="5885" max="6129" width="9.140625" style="2"/>
    <col min="6130" max="6130" width="40.28515625" style="2" customWidth="1"/>
    <col min="6131" max="6133" width="18.140625" style="2" customWidth="1"/>
    <col min="6134" max="6134" width="11.7109375" style="2" customWidth="1"/>
    <col min="6135" max="6135" width="9.140625" style="2"/>
    <col min="6136" max="6136" width="18.140625" style="2" customWidth="1"/>
    <col min="6137" max="6137" width="9.140625" style="2"/>
    <col min="6138" max="6139" width="15.7109375" style="2" customWidth="1"/>
    <col min="6140" max="6140" width="19.140625" style="2" customWidth="1"/>
    <col min="6141" max="6385" width="9.140625" style="2"/>
    <col min="6386" max="6386" width="40.28515625" style="2" customWidth="1"/>
    <col min="6387" max="6389" width="18.140625" style="2" customWidth="1"/>
    <col min="6390" max="6390" width="11.7109375" style="2" customWidth="1"/>
    <col min="6391" max="6391" width="9.140625" style="2"/>
    <col min="6392" max="6392" width="18.140625" style="2" customWidth="1"/>
    <col min="6393" max="6393" width="9.140625" style="2"/>
    <col min="6394" max="6395" width="15.7109375" style="2" customWidth="1"/>
    <col min="6396" max="6396" width="19.140625" style="2" customWidth="1"/>
    <col min="6397" max="6641" width="9.140625" style="2"/>
    <col min="6642" max="6642" width="40.28515625" style="2" customWidth="1"/>
    <col min="6643" max="6645" width="18.140625" style="2" customWidth="1"/>
    <col min="6646" max="6646" width="11.7109375" style="2" customWidth="1"/>
    <col min="6647" max="6647" width="9.140625" style="2"/>
    <col min="6648" max="6648" width="18.140625" style="2" customWidth="1"/>
    <col min="6649" max="6649" width="9.140625" style="2"/>
    <col min="6650" max="6651" width="15.7109375" style="2" customWidth="1"/>
    <col min="6652" max="6652" width="19.140625" style="2" customWidth="1"/>
    <col min="6653" max="6897" width="9.140625" style="2"/>
    <col min="6898" max="6898" width="40.28515625" style="2" customWidth="1"/>
    <col min="6899" max="6901" width="18.140625" style="2" customWidth="1"/>
    <col min="6902" max="6902" width="11.7109375" style="2" customWidth="1"/>
    <col min="6903" max="6903" width="9.140625" style="2"/>
    <col min="6904" max="6904" width="18.140625" style="2" customWidth="1"/>
    <col min="6905" max="6905" width="9.140625" style="2"/>
    <col min="6906" max="6907" width="15.7109375" style="2" customWidth="1"/>
    <col min="6908" max="6908" width="19.140625" style="2" customWidth="1"/>
    <col min="6909" max="7153" width="9.140625" style="2"/>
    <col min="7154" max="7154" width="40.28515625" style="2" customWidth="1"/>
    <col min="7155" max="7157" width="18.140625" style="2" customWidth="1"/>
    <col min="7158" max="7158" width="11.7109375" style="2" customWidth="1"/>
    <col min="7159" max="7159" width="9.140625" style="2"/>
    <col min="7160" max="7160" width="18.140625" style="2" customWidth="1"/>
    <col min="7161" max="7161" width="9.140625" style="2"/>
    <col min="7162" max="7163" width="15.7109375" style="2" customWidth="1"/>
    <col min="7164" max="7164" width="19.140625" style="2" customWidth="1"/>
    <col min="7165" max="7409" width="9.140625" style="2"/>
    <col min="7410" max="7410" width="40.28515625" style="2" customWidth="1"/>
    <col min="7411" max="7413" width="18.140625" style="2" customWidth="1"/>
    <col min="7414" max="7414" width="11.7109375" style="2" customWidth="1"/>
    <col min="7415" max="7415" width="9.140625" style="2"/>
    <col min="7416" max="7416" width="18.140625" style="2" customWidth="1"/>
    <col min="7417" max="7417" width="9.140625" style="2"/>
    <col min="7418" max="7419" width="15.7109375" style="2" customWidth="1"/>
    <col min="7420" max="7420" width="19.140625" style="2" customWidth="1"/>
    <col min="7421" max="7665" width="9.140625" style="2"/>
    <col min="7666" max="7666" width="40.28515625" style="2" customWidth="1"/>
    <col min="7667" max="7669" width="18.140625" style="2" customWidth="1"/>
    <col min="7670" max="7670" width="11.7109375" style="2" customWidth="1"/>
    <col min="7671" max="7671" width="9.140625" style="2"/>
    <col min="7672" max="7672" width="18.140625" style="2" customWidth="1"/>
    <col min="7673" max="7673" width="9.140625" style="2"/>
    <col min="7674" max="7675" width="15.7109375" style="2" customWidth="1"/>
    <col min="7676" max="7676" width="19.140625" style="2" customWidth="1"/>
    <col min="7677" max="7921" width="9.140625" style="2"/>
    <col min="7922" max="7922" width="40.28515625" style="2" customWidth="1"/>
    <col min="7923" max="7925" width="18.140625" style="2" customWidth="1"/>
    <col min="7926" max="7926" width="11.7109375" style="2" customWidth="1"/>
    <col min="7927" max="7927" width="9.140625" style="2"/>
    <col min="7928" max="7928" width="18.140625" style="2" customWidth="1"/>
    <col min="7929" max="7929" width="9.140625" style="2"/>
    <col min="7930" max="7931" width="15.7109375" style="2" customWidth="1"/>
    <col min="7932" max="7932" width="19.140625" style="2" customWidth="1"/>
    <col min="7933" max="8177" width="9.140625" style="2"/>
    <col min="8178" max="8178" width="40.28515625" style="2" customWidth="1"/>
    <col min="8179" max="8181" width="18.140625" style="2" customWidth="1"/>
    <col min="8182" max="8182" width="11.7109375" style="2" customWidth="1"/>
    <col min="8183" max="8183" width="9.140625" style="2"/>
    <col min="8184" max="8184" width="18.140625" style="2" customWidth="1"/>
    <col min="8185" max="8185" width="9.140625" style="2"/>
    <col min="8186" max="8187" width="15.7109375" style="2" customWidth="1"/>
    <col min="8188" max="8188" width="19.140625" style="2" customWidth="1"/>
    <col min="8189" max="8433" width="9.140625" style="2"/>
    <col min="8434" max="8434" width="40.28515625" style="2" customWidth="1"/>
    <col min="8435" max="8437" width="18.140625" style="2" customWidth="1"/>
    <col min="8438" max="8438" width="11.7109375" style="2" customWidth="1"/>
    <col min="8439" max="8439" width="9.140625" style="2"/>
    <col min="8440" max="8440" width="18.140625" style="2" customWidth="1"/>
    <col min="8441" max="8441" width="9.140625" style="2"/>
    <col min="8442" max="8443" width="15.7109375" style="2" customWidth="1"/>
    <col min="8444" max="8444" width="19.140625" style="2" customWidth="1"/>
    <col min="8445" max="8689" width="9.140625" style="2"/>
    <col min="8690" max="8690" width="40.28515625" style="2" customWidth="1"/>
    <col min="8691" max="8693" width="18.140625" style="2" customWidth="1"/>
    <col min="8694" max="8694" width="11.7109375" style="2" customWidth="1"/>
    <col min="8695" max="8695" width="9.140625" style="2"/>
    <col min="8696" max="8696" width="18.140625" style="2" customWidth="1"/>
    <col min="8697" max="8697" width="9.140625" style="2"/>
    <col min="8698" max="8699" width="15.7109375" style="2" customWidth="1"/>
    <col min="8700" max="8700" width="19.140625" style="2" customWidth="1"/>
    <col min="8701" max="8945" width="9.140625" style="2"/>
    <col min="8946" max="8946" width="40.28515625" style="2" customWidth="1"/>
    <col min="8947" max="8949" width="18.140625" style="2" customWidth="1"/>
    <col min="8950" max="8950" width="11.7109375" style="2" customWidth="1"/>
    <col min="8951" max="8951" width="9.140625" style="2"/>
    <col min="8952" max="8952" width="18.140625" style="2" customWidth="1"/>
    <col min="8953" max="8953" width="9.140625" style="2"/>
    <col min="8954" max="8955" width="15.7109375" style="2" customWidth="1"/>
    <col min="8956" max="8956" width="19.140625" style="2" customWidth="1"/>
    <col min="8957" max="9201" width="9.140625" style="2"/>
    <col min="9202" max="9202" width="40.28515625" style="2" customWidth="1"/>
    <col min="9203" max="9205" width="18.140625" style="2" customWidth="1"/>
    <col min="9206" max="9206" width="11.7109375" style="2" customWidth="1"/>
    <col min="9207" max="9207" width="9.140625" style="2"/>
    <col min="9208" max="9208" width="18.140625" style="2" customWidth="1"/>
    <col min="9209" max="9209" width="9.140625" style="2"/>
    <col min="9210" max="9211" width="15.7109375" style="2" customWidth="1"/>
    <col min="9212" max="9212" width="19.140625" style="2" customWidth="1"/>
    <col min="9213" max="9457" width="9.140625" style="2"/>
    <col min="9458" max="9458" width="40.28515625" style="2" customWidth="1"/>
    <col min="9459" max="9461" width="18.140625" style="2" customWidth="1"/>
    <col min="9462" max="9462" width="11.7109375" style="2" customWidth="1"/>
    <col min="9463" max="9463" width="9.140625" style="2"/>
    <col min="9464" max="9464" width="18.140625" style="2" customWidth="1"/>
    <col min="9465" max="9465" width="9.140625" style="2"/>
    <col min="9466" max="9467" width="15.7109375" style="2" customWidth="1"/>
    <col min="9468" max="9468" width="19.140625" style="2" customWidth="1"/>
    <col min="9469" max="9713" width="9.140625" style="2"/>
    <col min="9714" max="9714" width="40.28515625" style="2" customWidth="1"/>
    <col min="9715" max="9717" width="18.140625" style="2" customWidth="1"/>
    <col min="9718" max="9718" width="11.7109375" style="2" customWidth="1"/>
    <col min="9719" max="9719" width="9.140625" style="2"/>
    <col min="9720" max="9720" width="18.140625" style="2" customWidth="1"/>
    <col min="9721" max="9721" width="9.140625" style="2"/>
    <col min="9722" max="9723" width="15.7109375" style="2" customWidth="1"/>
    <col min="9724" max="9724" width="19.140625" style="2" customWidth="1"/>
    <col min="9725" max="9969" width="9.140625" style="2"/>
    <col min="9970" max="9970" width="40.28515625" style="2" customWidth="1"/>
    <col min="9971" max="9973" width="18.140625" style="2" customWidth="1"/>
    <col min="9974" max="9974" width="11.7109375" style="2" customWidth="1"/>
    <col min="9975" max="9975" width="9.140625" style="2"/>
    <col min="9976" max="9976" width="18.140625" style="2" customWidth="1"/>
    <col min="9977" max="9977" width="9.140625" style="2"/>
    <col min="9978" max="9979" width="15.7109375" style="2" customWidth="1"/>
    <col min="9980" max="9980" width="19.140625" style="2" customWidth="1"/>
    <col min="9981" max="10225" width="9.140625" style="2"/>
    <col min="10226" max="10226" width="40.28515625" style="2" customWidth="1"/>
    <col min="10227" max="10229" width="18.140625" style="2" customWidth="1"/>
    <col min="10230" max="10230" width="11.7109375" style="2" customWidth="1"/>
    <col min="10231" max="10231" width="9.140625" style="2"/>
    <col min="10232" max="10232" width="18.140625" style="2" customWidth="1"/>
    <col min="10233" max="10233" width="9.140625" style="2"/>
    <col min="10234" max="10235" width="15.7109375" style="2" customWidth="1"/>
    <col min="10236" max="10236" width="19.140625" style="2" customWidth="1"/>
    <col min="10237" max="10481" width="9.140625" style="2"/>
    <col min="10482" max="10482" width="40.28515625" style="2" customWidth="1"/>
    <col min="10483" max="10485" width="18.140625" style="2" customWidth="1"/>
    <col min="10486" max="10486" width="11.7109375" style="2" customWidth="1"/>
    <col min="10487" max="10487" width="9.140625" style="2"/>
    <col min="10488" max="10488" width="18.140625" style="2" customWidth="1"/>
    <col min="10489" max="10489" width="9.140625" style="2"/>
    <col min="10490" max="10491" width="15.7109375" style="2" customWidth="1"/>
    <col min="10492" max="10492" width="19.140625" style="2" customWidth="1"/>
    <col min="10493" max="10737" width="9.140625" style="2"/>
    <col min="10738" max="10738" width="40.28515625" style="2" customWidth="1"/>
    <col min="10739" max="10741" width="18.140625" style="2" customWidth="1"/>
    <col min="10742" max="10742" width="11.7109375" style="2" customWidth="1"/>
    <col min="10743" max="10743" width="9.140625" style="2"/>
    <col min="10744" max="10744" width="18.140625" style="2" customWidth="1"/>
    <col min="10745" max="10745" width="9.140625" style="2"/>
    <col min="10746" max="10747" width="15.7109375" style="2" customWidth="1"/>
    <col min="10748" max="10748" width="19.140625" style="2" customWidth="1"/>
    <col min="10749" max="10993" width="9.140625" style="2"/>
    <col min="10994" max="10994" width="40.28515625" style="2" customWidth="1"/>
    <col min="10995" max="10997" width="18.140625" style="2" customWidth="1"/>
    <col min="10998" max="10998" width="11.7109375" style="2" customWidth="1"/>
    <col min="10999" max="10999" width="9.140625" style="2"/>
    <col min="11000" max="11000" width="18.140625" style="2" customWidth="1"/>
    <col min="11001" max="11001" width="9.140625" style="2"/>
    <col min="11002" max="11003" width="15.7109375" style="2" customWidth="1"/>
    <col min="11004" max="11004" width="19.140625" style="2" customWidth="1"/>
    <col min="11005" max="11249" width="9.140625" style="2"/>
    <col min="11250" max="11250" width="40.28515625" style="2" customWidth="1"/>
    <col min="11251" max="11253" width="18.140625" style="2" customWidth="1"/>
    <col min="11254" max="11254" width="11.7109375" style="2" customWidth="1"/>
    <col min="11255" max="11255" width="9.140625" style="2"/>
    <col min="11256" max="11256" width="18.140625" style="2" customWidth="1"/>
    <col min="11257" max="11257" width="9.140625" style="2"/>
    <col min="11258" max="11259" width="15.7109375" style="2" customWidth="1"/>
    <col min="11260" max="11260" width="19.140625" style="2" customWidth="1"/>
    <col min="11261" max="11505" width="9.140625" style="2"/>
    <col min="11506" max="11506" width="40.28515625" style="2" customWidth="1"/>
    <col min="11507" max="11509" width="18.140625" style="2" customWidth="1"/>
    <col min="11510" max="11510" width="11.7109375" style="2" customWidth="1"/>
    <col min="11511" max="11511" width="9.140625" style="2"/>
    <col min="11512" max="11512" width="18.140625" style="2" customWidth="1"/>
    <col min="11513" max="11513" width="9.140625" style="2"/>
    <col min="11514" max="11515" width="15.7109375" style="2" customWidth="1"/>
    <col min="11516" max="11516" width="19.140625" style="2" customWidth="1"/>
    <col min="11517" max="11761" width="9.140625" style="2"/>
    <col min="11762" max="11762" width="40.28515625" style="2" customWidth="1"/>
    <col min="11763" max="11765" width="18.140625" style="2" customWidth="1"/>
    <col min="11766" max="11766" width="11.7109375" style="2" customWidth="1"/>
    <col min="11767" max="11767" width="9.140625" style="2"/>
    <col min="11768" max="11768" width="18.140625" style="2" customWidth="1"/>
    <col min="11769" max="11769" width="9.140625" style="2"/>
    <col min="11770" max="11771" width="15.7109375" style="2" customWidth="1"/>
    <col min="11772" max="11772" width="19.140625" style="2" customWidth="1"/>
    <col min="11773" max="12017" width="9.140625" style="2"/>
    <col min="12018" max="12018" width="40.28515625" style="2" customWidth="1"/>
    <col min="12019" max="12021" width="18.140625" style="2" customWidth="1"/>
    <col min="12022" max="12022" width="11.7109375" style="2" customWidth="1"/>
    <col min="12023" max="12023" width="9.140625" style="2"/>
    <col min="12024" max="12024" width="18.140625" style="2" customWidth="1"/>
    <col min="12025" max="12025" width="9.140625" style="2"/>
    <col min="12026" max="12027" width="15.7109375" style="2" customWidth="1"/>
    <col min="12028" max="12028" width="19.140625" style="2" customWidth="1"/>
    <col min="12029" max="12273" width="9.140625" style="2"/>
    <col min="12274" max="12274" width="40.28515625" style="2" customWidth="1"/>
    <col min="12275" max="12277" width="18.140625" style="2" customWidth="1"/>
    <col min="12278" max="12278" width="11.7109375" style="2" customWidth="1"/>
    <col min="12279" max="12279" width="9.140625" style="2"/>
    <col min="12280" max="12280" width="18.140625" style="2" customWidth="1"/>
    <col min="12281" max="12281" width="9.140625" style="2"/>
    <col min="12282" max="12283" width="15.7109375" style="2" customWidth="1"/>
    <col min="12284" max="12284" width="19.140625" style="2" customWidth="1"/>
    <col min="12285" max="12529" width="9.140625" style="2"/>
    <col min="12530" max="12530" width="40.28515625" style="2" customWidth="1"/>
    <col min="12531" max="12533" width="18.140625" style="2" customWidth="1"/>
    <col min="12534" max="12534" width="11.7109375" style="2" customWidth="1"/>
    <col min="12535" max="12535" width="9.140625" style="2"/>
    <col min="12536" max="12536" width="18.140625" style="2" customWidth="1"/>
    <col min="12537" max="12537" width="9.140625" style="2"/>
    <col min="12538" max="12539" width="15.7109375" style="2" customWidth="1"/>
    <col min="12540" max="12540" width="19.140625" style="2" customWidth="1"/>
    <col min="12541" max="12785" width="9.140625" style="2"/>
    <col min="12786" max="12786" width="40.28515625" style="2" customWidth="1"/>
    <col min="12787" max="12789" width="18.140625" style="2" customWidth="1"/>
    <col min="12790" max="12790" width="11.7109375" style="2" customWidth="1"/>
    <col min="12791" max="12791" width="9.140625" style="2"/>
    <col min="12792" max="12792" width="18.140625" style="2" customWidth="1"/>
    <col min="12793" max="12793" width="9.140625" style="2"/>
    <col min="12794" max="12795" width="15.7109375" style="2" customWidth="1"/>
    <col min="12796" max="12796" width="19.140625" style="2" customWidth="1"/>
    <col min="12797" max="13041" width="9.140625" style="2"/>
    <col min="13042" max="13042" width="40.28515625" style="2" customWidth="1"/>
    <col min="13043" max="13045" width="18.140625" style="2" customWidth="1"/>
    <col min="13046" max="13046" width="11.7109375" style="2" customWidth="1"/>
    <col min="13047" max="13047" width="9.140625" style="2"/>
    <col min="13048" max="13048" width="18.140625" style="2" customWidth="1"/>
    <col min="13049" max="13049" width="9.140625" style="2"/>
    <col min="13050" max="13051" width="15.7109375" style="2" customWidth="1"/>
    <col min="13052" max="13052" width="19.140625" style="2" customWidth="1"/>
    <col min="13053" max="13297" width="9.140625" style="2"/>
    <col min="13298" max="13298" width="40.28515625" style="2" customWidth="1"/>
    <col min="13299" max="13301" width="18.140625" style="2" customWidth="1"/>
    <col min="13302" max="13302" width="11.7109375" style="2" customWidth="1"/>
    <col min="13303" max="13303" width="9.140625" style="2"/>
    <col min="13304" max="13304" width="18.140625" style="2" customWidth="1"/>
    <col min="13305" max="13305" width="9.140625" style="2"/>
    <col min="13306" max="13307" width="15.7109375" style="2" customWidth="1"/>
    <col min="13308" max="13308" width="19.140625" style="2" customWidth="1"/>
    <col min="13309" max="13553" width="9.140625" style="2"/>
    <col min="13554" max="13554" width="40.28515625" style="2" customWidth="1"/>
    <col min="13555" max="13557" width="18.140625" style="2" customWidth="1"/>
    <col min="13558" max="13558" width="11.7109375" style="2" customWidth="1"/>
    <col min="13559" max="13559" width="9.140625" style="2"/>
    <col min="13560" max="13560" width="18.140625" style="2" customWidth="1"/>
    <col min="13561" max="13561" width="9.140625" style="2"/>
    <col min="13562" max="13563" width="15.7109375" style="2" customWidth="1"/>
    <col min="13564" max="13564" width="19.140625" style="2" customWidth="1"/>
    <col min="13565" max="13809" width="9.140625" style="2"/>
    <col min="13810" max="13810" width="40.28515625" style="2" customWidth="1"/>
    <col min="13811" max="13813" width="18.140625" style="2" customWidth="1"/>
    <col min="13814" max="13814" width="11.7109375" style="2" customWidth="1"/>
    <col min="13815" max="13815" width="9.140625" style="2"/>
    <col min="13816" max="13816" width="18.140625" style="2" customWidth="1"/>
    <col min="13817" max="13817" width="9.140625" style="2"/>
    <col min="13818" max="13819" width="15.7109375" style="2" customWidth="1"/>
    <col min="13820" max="13820" width="19.140625" style="2" customWidth="1"/>
    <col min="13821" max="14065" width="9.140625" style="2"/>
    <col min="14066" max="14066" width="40.28515625" style="2" customWidth="1"/>
    <col min="14067" max="14069" width="18.140625" style="2" customWidth="1"/>
    <col min="14070" max="14070" width="11.7109375" style="2" customWidth="1"/>
    <col min="14071" max="14071" width="9.140625" style="2"/>
    <col min="14072" max="14072" width="18.140625" style="2" customWidth="1"/>
    <col min="14073" max="14073" width="9.140625" style="2"/>
    <col min="14074" max="14075" width="15.7109375" style="2" customWidth="1"/>
    <col min="14076" max="14076" width="19.140625" style="2" customWidth="1"/>
    <col min="14077" max="14321" width="9.140625" style="2"/>
    <col min="14322" max="14322" width="40.28515625" style="2" customWidth="1"/>
    <col min="14323" max="14325" width="18.140625" style="2" customWidth="1"/>
    <col min="14326" max="14326" width="11.7109375" style="2" customWidth="1"/>
    <col min="14327" max="14327" width="9.140625" style="2"/>
    <col min="14328" max="14328" width="18.140625" style="2" customWidth="1"/>
    <col min="14329" max="14329" width="9.140625" style="2"/>
    <col min="14330" max="14331" width="15.7109375" style="2" customWidth="1"/>
    <col min="14332" max="14332" width="19.140625" style="2" customWidth="1"/>
    <col min="14333" max="14577" width="9.140625" style="2"/>
    <col min="14578" max="14578" width="40.28515625" style="2" customWidth="1"/>
    <col min="14579" max="14581" width="18.140625" style="2" customWidth="1"/>
    <col min="14582" max="14582" width="11.7109375" style="2" customWidth="1"/>
    <col min="14583" max="14583" width="9.140625" style="2"/>
    <col min="14584" max="14584" width="18.140625" style="2" customWidth="1"/>
    <col min="14585" max="14585" width="9.140625" style="2"/>
    <col min="14586" max="14587" width="15.7109375" style="2" customWidth="1"/>
    <col min="14588" max="14588" width="19.140625" style="2" customWidth="1"/>
    <col min="14589" max="14833" width="9.140625" style="2"/>
    <col min="14834" max="14834" width="40.28515625" style="2" customWidth="1"/>
    <col min="14835" max="14837" width="18.140625" style="2" customWidth="1"/>
    <col min="14838" max="14838" width="11.7109375" style="2" customWidth="1"/>
    <col min="14839" max="14839" width="9.140625" style="2"/>
    <col min="14840" max="14840" width="18.140625" style="2" customWidth="1"/>
    <col min="14841" max="14841" width="9.140625" style="2"/>
    <col min="14842" max="14843" width="15.7109375" style="2" customWidth="1"/>
    <col min="14844" max="14844" width="19.140625" style="2" customWidth="1"/>
    <col min="14845" max="15089" width="9.140625" style="2"/>
    <col min="15090" max="15090" width="40.28515625" style="2" customWidth="1"/>
    <col min="15091" max="15093" width="18.140625" style="2" customWidth="1"/>
    <col min="15094" max="15094" width="11.7109375" style="2" customWidth="1"/>
    <col min="15095" max="15095" width="9.140625" style="2"/>
    <col min="15096" max="15096" width="18.140625" style="2" customWidth="1"/>
    <col min="15097" max="15097" width="9.140625" style="2"/>
    <col min="15098" max="15099" width="15.7109375" style="2" customWidth="1"/>
    <col min="15100" max="15100" width="19.140625" style="2" customWidth="1"/>
    <col min="15101" max="15345" width="9.140625" style="2"/>
    <col min="15346" max="15346" width="40.28515625" style="2" customWidth="1"/>
    <col min="15347" max="15349" width="18.140625" style="2" customWidth="1"/>
    <col min="15350" max="15350" width="11.7109375" style="2" customWidth="1"/>
    <col min="15351" max="15351" width="9.140625" style="2"/>
    <col min="15352" max="15352" width="18.140625" style="2" customWidth="1"/>
    <col min="15353" max="15353" width="9.140625" style="2"/>
    <col min="15354" max="15355" width="15.7109375" style="2" customWidth="1"/>
    <col min="15356" max="15356" width="19.140625" style="2" customWidth="1"/>
    <col min="15357" max="15601" width="9.140625" style="2"/>
    <col min="15602" max="15602" width="40.28515625" style="2" customWidth="1"/>
    <col min="15603" max="15605" width="18.140625" style="2" customWidth="1"/>
    <col min="15606" max="15606" width="11.7109375" style="2" customWidth="1"/>
    <col min="15607" max="15607" width="9.140625" style="2"/>
    <col min="15608" max="15608" width="18.140625" style="2" customWidth="1"/>
    <col min="15609" max="15609" width="9.140625" style="2"/>
    <col min="15610" max="15611" width="15.7109375" style="2" customWidth="1"/>
    <col min="15612" max="15612" width="19.140625" style="2" customWidth="1"/>
    <col min="15613" max="15857" width="9.140625" style="2"/>
    <col min="15858" max="15858" width="40.28515625" style="2" customWidth="1"/>
    <col min="15859" max="15861" width="18.140625" style="2" customWidth="1"/>
    <col min="15862" max="15862" width="11.7109375" style="2" customWidth="1"/>
    <col min="15863" max="15863" width="9.140625" style="2"/>
    <col min="15864" max="15864" width="18.140625" style="2" customWidth="1"/>
    <col min="15865" max="15865" width="9.140625" style="2"/>
    <col min="15866" max="15867" width="15.7109375" style="2" customWidth="1"/>
    <col min="15868" max="15868" width="19.140625" style="2" customWidth="1"/>
    <col min="15869" max="16113" width="9.140625" style="2"/>
    <col min="16114" max="16114" width="40.28515625" style="2" customWidth="1"/>
    <col min="16115" max="16117" width="18.140625" style="2" customWidth="1"/>
    <col min="16118" max="16118" width="11.7109375" style="2" customWidth="1"/>
    <col min="16119" max="16119" width="9.140625" style="2"/>
    <col min="16120" max="16120" width="18.140625" style="2" customWidth="1"/>
    <col min="16121" max="16121" width="9.140625" style="2"/>
    <col min="16122" max="16123" width="15.7109375" style="2" customWidth="1"/>
    <col min="16124" max="16124" width="19.140625" style="2" customWidth="1"/>
    <col min="16125" max="16384" width="9.140625" style="2"/>
  </cols>
  <sheetData>
    <row r="1" spans="1:4" ht="15.75" x14ac:dyDescent="0.25">
      <c r="A1" s="1" t="s">
        <v>0</v>
      </c>
      <c r="B1" s="85"/>
      <c r="C1" s="85"/>
      <c r="D1" s="85"/>
    </row>
    <row r="2" spans="1:4" ht="24.75" customHeight="1" x14ac:dyDescent="0.25">
      <c r="A2" s="1" t="s">
        <v>0</v>
      </c>
      <c r="B2" s="85" t="s">
        <v>210</v>
      </c>
      <c r="C2" s="85"/>
      <c r="D2" s="85"/>
    </row>
    <row r="3" spans="1:4" ht="54.6" customHeight="1" x14ac:dyDescent="0.25">
      <c r="A3" s="81" t="s">
        <v>229</v>
      </c>
      <c r="B3" s="81"/>
      <c r="C3" s="81"/>
      <c r="D3" s="93"/>
    </row>
    <row r="4" spans="1:4" ht="24.75" customHeight="1" x14ac:dyDescent="0.25">
      <c r="A4" s="1"/>
      <c r="B4" s="1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70">
        <v>112652108</v>
      </c>
      <c r="C6" s="8">
        <v>117994408</v>
      </c>
      <c r="D6" s="8">
        <v>119857508</v>
      </c>
    </row>
    <row r="7" spans="1:4" ht="15" customHeight="1" x14ac:dyDescent="0.25">
      <c r="A7" s="7" t="s">
        <v>7</v>
      </c>
      <c r="B7" s="70">
        <v>24942000</v>
      </c>
      <c r="C7" s="8">
        <v>24800200</v>
      </c>
      <c r="D7" s="8">
        <v>24111500</v>
      </c>
    </row>
    <row r="8" spans="1:4" ht="15" customHeight="1" x14ac:dyDescent="0.25">
      <c r="A8" s="7" t="s">
        <v>8</v>
      </c>
      <c r="B8" s="70">
        <v>23455000</v>
      </c>
      <c r="C8" s="8">
        <v>22056800</v>
      </c>
      <c r="D8" s="8">
        <v>22166700</v>
      </c>
    </row>
    <row r="9" spans="1:4" ht="15" customHeight="1" x14ac:dyDescent="0.25">
      <c r="A9" s="7" t="s">
        <v>9</v>
      </c>
      <c r="B9" s="70">
        <v>13956800</v>
      </c>
      <c r="C9" s="8">
        <v>14383100</v>
      </c>
      <c r="D9" s="8">
        <v>14729200</v>
      </c>
    </row>
    <row r="10" spans="1:4" ht="15" customHeight="1" x14ac:dyDescent="0.25">
      <c r="A10" s="7" t="s">
        <v>10</v>
      </c>
      <c r="B10" s="70">
        <v>6492800</v>
      </c>
      <c r="C10" s="8">
        <v>6736500</v>
      </c>
      <c r="D10" s="8">
        <v>6788100</v>
      </c>
    </row>
    <row r="11" spans="1:4" ht="15" customHeight="1" x14ac:dyDescent="0.25">
      <c r="A11" s="7" t="s">
        <v>11</v>
      </c>
      <c r="B11" s="70">
        <v>6855600</v>
      </c>
      <c r="C11" s="8">
        <v>6736200</v>
      </c>
      <c r="D11" s="8">
        <v>6496700</v>
      </c>
    </row>
    <row r="12" spans="1:4" ht="15" customHeight="1" x14ac:dyDescent="0.25">
      <c r="A12" s="7" t="s">
        <v>12</v>
      </c>
      <c r="B12" s="70">
        <v>15600200</v>
      </c>
      <c r="C12" s="8">
        <v>15425700</v>
      </c>
      <c r="D12" s="8">
        <v>14771100</v>
      </c>
    </row>
    <row r="13" spans="1:4" ht="15" customHeight="1" x14ac:dyDescent="0.25">
      <c r="A13" s="7" t="s">
        <v>13</v>
      </c>
      <c r="B13" s="70">
        <v>11177800</v>
      </c>
      <c r="C13" s="8">
        <v>11071200</v>
      </c>
      <c r="D13" s="8">
        <v>11192000</v>
      </c>
    </row>
    <row r="14" spans="1:4" ht="15" customHeight="1" x14ac:dyDescent="0.25">
      <c r="A14" s="7" t="s">
        <v>14</v>
      </c>
      <c r="B14" s="70">
        <v>6652500</v>
      </c>
      <c r="C14" s="8">
        <v>6663200</v>
      </c>
      <c r="D14" s="8">
        <v>6806100</v>
      </c>
    </row>
    <row r="15" spans="1:4" ht="15" customHeight="1" x14ac:dyDescent="0.25">
      <c r="A15" s="7" t="s">
        <v>15</v>
      </c>
      <c r="B15" s="70">
        <v>7653000</v>
      </c>
      <c r="C15" s="8">
        <v>7897500</v>
      </c>
      <c r="D15" s="8">
        <v>7986400</v>
      </c>
    </row>
    <row r="16" spans="1:4" ht="15" customHeight="1" x14ac:dyDescent="0.25">
      <c r="A16" s="7" t="s">
        <v>16</v>
      </c>
      <c r="B16" s="70">
        <v>18705000</v>
      </c>
      <c r="C16" s="8">
        <v>15416300</v>
      </c>
      <c r="D16" s="8">
        <v>15824900</v>
      </c>
    </row>
    <row r="17" spans="1:4" ht="15" customHeight="1" x14ac:dyDescent="0.25">
      <c r="A17" s="7" t="s">
        <v>17</v>
      </c>
      <c r="B17" s="70">
        <v>7562900</v>
      </c>
      <c r="C17" s="8">
        <v>7916000</v>
      </c>
      <c r="D17" s="8">
        <v>8012500</v>
      </c>
    </row>
    <row r="18" spans="1:4" ht="15" customHeight="1" x14ac:dyDescent="0.25">
      <c r="A18" s="7" t="s">
        <v>18</v>
      </c>
      <c r="B18" s="70">
        <v>12516600</v>
      </c>
      <c r="C18" s="8">
        <v>12104300</v>
      </c>
      <c r="D18" s="8">
        <v>12151400</v>
      </c>
    </row>
    <row r="19" spans="1:4" ht="15" customHeight="1" x14ac:dyDescent="0.25">
      <c r="A19" s="7" t="s">
        <v>19</v>
      </c>
      <c r="B19" s="70">
        <v>6705700</v>
      </c>
      <c r="C19" s="8">
        <v>6521700</v>
      </c>
      <c r="D19" s="8">
        <v>6471000</v>
      </c>
    </row>
    <row r="20" spans="1:4" ht="15" customHeight="1" x14ac:dyDescent="0.25">
      <c r="A20" s="7" t="s">
        <v>20</v>
      </c>
      <c r="B20" s="70">
        <v>15912400</v>
      </c>
      <c r="C20" s="8">
        <v>16106200</v>
      </c>
      <c r="D20" s="8">
        <v>15596600</v>
      </c>
    </row>
    <row r="21" spans="1:4" ht="15" customHeight="1" x14ac:dyDescent="0.25">
      <c r="A21" s="7" t="s">
        <v>21</v>
      </c>
      <c r="B21" s="70">
        <v>10502700</v>
      </c>
      <c r="C21" s="8">
        <v>10011500</v>
      </c>
      <c r="D21" s="8">
        <v>9904800</v>
      </c>
    </row>
    <row r="22" spans="1:4" ht="15" customHeight="1" x14ac:dyDescent="0.25">
      <c r="A22" s="7" t="s">
        <v>22</v>
      </c>
      <c r="B22" s="70">
        <v>12080700</v>
      </c>
      <c r="C22" s="8">
        <v>12627300</v>
      </c>
      <c r="D22" s="8">
        <v>12700000</v>
      </c>
    </row>
    <row r="23" spans="1:4" ht="15" customHeight="1" x14ac:dyDescent="0.25">
      <c r="A23" s="7" t="s">
        <v>23</v>
      </c>
      <c r="B23" s="70">
        <v>11823300</v>
      </c>
      <c r="C23" s="8">
        <v>11707000</v>
      </c>
      <c r="D23" s="8">
        <v>11760400</v>
      </c>
    </row>
    <row r="24" spans="1:4" ht="15" customHeight="1" x14ac:dyDescent="0.25">
      <c r="A24" s="7" t="s">
        <v>24</v>
      </c>
      <c r="B24" s="70">
        <v>10428100</v>
      </c>
      <c r="C24" s="8">
        <v>10270200</v>
      </c>
      <c r="D24" s="8">
        <v>10172200</v>
      </c>
    </row>
    <row r="25" spans="1:4" ht="15" customHeight="1" x14ac:dyDescent="0.25">
      <c r="A25" s="7" t="s">
        <v>25</v>
      </c>
      <c r="B25" s="70">
        <v>9206200</v>
      </c>
      <c r="C25" s="8">
        <v>9023700</v>
      </c>
      <c r="D25" s="8">
        <v>9182300</v>
      </c>
    </row>
    <row r="26" spans="1:4" ht="15" customHeight="1" x14ac:dyDescent="0.25">
      <c r="A26" s="7" t="s">
        <v>26</v>
      </c>
      <c r="B26" s="70">
        <v>8124700</v>
      </c>
      <c r="C26" s="8">
        <v>8091300</v>
      </c>
      <c r="D26" s="8">
        <v>8091900</v>
      </c>
    </row>
    <row r="27" spans="1:4" ht="15" customHeight="1" x14ac:dyDescent="0.25">
      <c r="A27" s="7" t="s">
        <v>27</v>
      </c>
      <c r="B27" s="70">
        <v>14518800</v>
      </c>
      <c r="C27" s="8">
        <v>13793500</v>
      </c>
      <c r="D27" s="8">
        <v>13387500</v>
      </c>
    </row>
    <row r="28" spans="1:4" ht="15" customHeight="1" x14ac:dyDescent="0.25">
      <c r="A28" s="7" t="s">
        <v>28</v>
      </c>
      <c r="B28" s="70">
        <v>9707100</v>
      </c>
      <c r="C28" s="8">
        <v>9856800</v>
      </c>
      <c r="D28" s="8">
        <v>9598100</v>
      </c>
    </row>
    <row r="29" spans="1:4" ht="15" customHeight="1" x14ac:dyDescent="0.25">
      <c r="A29" s="7" t="s">
        <v>29</v>
      </c>
      <c r="B29" s="70">
        <v>26509500</v>
      </c>
      <c r="C29" s="8">
        <v>26085600</v>
      </c>
      <c r="D29" s="8">
        <v>26113800</v>
      </c>
    </row>
    <row r="30" spans="1:4" ht="15" customHeight="1" x14ac:dyDescent="0.25">
      <c r="A30" s="7" t="s">
        <v>30</v>
      </c>
      <c r="B30" s="70">
        <v>7924700</v>
      </c>
      <c r="C30" s="8">
        <v>8730900</v>
      </c>
      <c r="D30" s="8">
        <v>8972300</v>
      </c>
    </row>
    <row r="31" spans="1:4" ht="15" customHeight="1" x14ac:dyDescent="0.25">
      <c r="A31" s="7" t="s">
        <v>31</v>
      </c>
      <c r="B31" s="70">
        <v>12267800</v>
      </c>
      <c r="C31" s="8">
        <v>12820000</v>
      </c>
      <c r="D31" s="8">
        <v>12821800</v>
      </c>
    </row>
    <row r="32" spans="1:4" ht="15" customHeight="1" x14ac:dyDescent="0.25">
      <c r="A32" s="7" t="s">
        <v>32</v>
      </c>
      <c r="B32" s="70">
        <v>18370900</v>
      </c>
      <c r="C32" s="8">
        <v>17135400</v>
      </c>
      <c r="D32" s="8">
        <v>17495500</v>
      </c>
    </row>
    <row r="33" spans="1:4" ht="15" customHeight="1" x14ac:dyDescent="0.25">
      <c r="A33" s="7" t="s">
        <v>33</v>
      </c>
      <c r="B33" s="70">
        <v>9357900</v>
      </c>
      <c r="C33" s="8">
        <v>9480200</v>
      </c>
      <c r="D33" s="8">
        <v>8301900</v>
      </c>
    </row>
    <row r="34" spans="1:4" ht="15" customHeight="1" x14ac:dyDescent="0.25">
      <c r="A34" s="7" t="s">
        <v>34</v>
      </c>
      <c r="B34" s="70">
        <v>14751200</v>
      </c>
      <c r="C34" s="8">
        <v>15572200</v>
      </c>
      <c r="D34" s="8">
        <v>15295300</v>
      </c>
    </row>
    <row r="35" spans="1:4" ht="15" customHeight="1" x14ac:dyDescent="0.25">
      <c r="A35" s="7" t="s">
        <v>35</v>
      </c>
      <c r="B35" s="70">
        <v>10548800</v>
      </c>
      <c r="C35" s="8">
        <v>10814000</v>
      </c>
      <c r="D35" s="8">
        <v>10528500</v>
      </c>
    </row>
    <row r="36" spans="1:4" ht="15" customHeight="1" x14ac:dyDescent="0.25">
      <c r="A36" s="7" t="s">
        <v>36</v>
      </c>
      <c r="B36" s="70">
        <v>14094700</v>
      </c>
      <c r="C36" s="8">
        <v>13208600</v>
      </c>
      <c r="D36" s="8">
        <v>13769500</v>
      </c>
    </row>
    <row r="37" spans="1:4" ht="15" customHeight="1" x14ac:dyDescent="0.25">
      <c r="A37" s="71" t="s">
        <v>38</v>
      </c>
      <c r="B37" s="11">
        <f>SUM(B6:B36)</f>
        <v>491057508</v>
      </c>
      <c r="C37" s="11">
        <f>SUM(C6:C36)</f>
        <v>491057508</v>
      </c>
      <c r="D37" s="11">
        <f>SUM(D6:D36)</f>
        <v>491057508</v>
      </c>
    </row>
    <row r="38" spans="1:4" ht="15.75" x14ac:dyDescent="0.25">
      <c r="B38" s="15"/>
      <c r="C38" s="15"/>
      <c r="D38" s="15"/>
    </row>
    <row r="39" spans="1:4" ht="15.75" x14ac:dyDescent="0.25">
      <c r="A39" s="15"/>
    </row>
  </sheetData>
  <mergeCells count="3">
    <mergeCell ref="B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view="pageBreakPreview" zoomScale="115" zoomScaleNormal="100" zoomScaleSheetLayoutView="115" workbookViewId="0">
      <selection activeCell="H24" sqref="H24"/>
    </sheetView>
  </sheetViews>
  <sheetFormatPr defaultColWidth="9.140625" defaultRowHeight="15" x14ac:dyDescent="0.25"/>
  <cols>
    <col min="1" max="1" width="38.28515625" style="2" customWidth="1"/>
    <col min="2" max="4" width="18.140625" style="2" customWidth="1"/>
    <col min="5" max="241" width="9.140625" style="2"/>
    <col min="242" max="242" width="38.28515625" style="2" customWidth="1"/>
    <col min="243" max="245" width="18.140625" style="2" customWidth="1"/>
    <col min="246" max="247" width="9.140625" style="2"/>
    <col min="248" max="248" width="11" style="2" bestFit="1" customWidth="1"/>
    <col min="249" max="249" width="9.140625" style="2"/>
    <col min="250" max="251" width="12.85546875" style="2" customWidth="1"/>
    <col min="252" max="252" width="14.28515625" style="2" customWidth="1"/>
    <col min="253" max="497" width="9.140625" style="2"/>
    <col min="498" max="498" width="38.28515625" style="2" customWidth="1"/>
    <col min="499" max="501" width="18.140625" style="2" customWidth="1"/>
    <col min="502" max="503" width="9.140625" style="2"/>
    <col min="504" max="504" width="11" style="2" bestFit="1" customWidth="1"/>
    <col min="505" max="505" width="9.140625" style="2"/>
    <col min="506" max="507" width="12.85546875" style="2" customWidth="1"/>
    <col min="508" max="508" width="14.28515625" style="2" customWidth="1"/>
    <col min="509" max="753" width="9.140625" style="2"/>
    <col min="754" max="754" width="38.28515625" style="2" customWidth="1"/>
    <col min="755" max="757" width="18.140625" style="2" customWidth="1"/>
    <col min="758" max="759" width="9.140625" style="2"/>
    <col min="760" max="760" width="11" style="2" bestFit="1" customWidth="1"/>
    <col min="761" max="761" width="9.140625" style="2"/>
    <col min="762" max="763" width="12.85546875" style="2" customWidth="1"/>
    <col min="764" max="764" width="14.28515625" style="2" customWidth="1"/>
    <col min="765" max="1009" width="9.140625" style="2"/>
    <col min="1010" max="1010" width="38.28515625" style="2" customWidth="1"/>
    <col min="1011" max="1013" width="18.140625" style="2" customWidth="1"/>
    <col min="1014" max="1015" width="9.140625" style="2"/>
    <col min="1016" max="1016" width="11" style="2" bestFit="1" customWidth="1"/>
    <col min="1017" max="1017" width="9.140625" style="2"/>
    <col min="1018" max="1019" width="12.85546875" style="2" customWidth="1"/>
    <col min="1020" max="1020" width="14.28515625" style="2" customWidth="1"/>
    <col min="1021" max="1265" width="9.140625" style="2"/>
    <col min="1266" max="1266" width="38.28515625" style="2" customWidth="1"/>
    <col min="1267" max="1269" width="18.140625" style="2" customWidth="1"/>
    <col min="1270" max="1271" width="9.140625" style="2"/>
    <col min="1272" max="1272" width="11" style="2" bestFit="1" customWidth="1"/>
    <col min="1273" max="1273" width="9.140625" style="2"/>
    <col min="1274" max="1275" width="12.85546875" style="2" customWidth="1"/>
    <col min="1276" max="1276" width="14.28515625" style="2" customWidth="1"/>
    <col min="1277" max="1521" width="9.140625" style="2"/>
    <col min="1522" max="1522" width="38.28515625" style="2" customWidth="1"/>
    <col min="1523" max="1525" width="18.140625" style="2" customWidth="1"/>
    <col min="1526" max="1527" width="9.140625" style="2"/>
    <col min="1528" max="1528" width="11" style="2" bestFit="1" customWidth="1"/>
    <col min="1529" max="1529" width="9.140625" style="2"/>
    <col min="1530" max="1531" width="12.85546875" style="2" customWidth="1"/>
    <col min="1532" max="1532" width="14.28515625" style="2" customWidth="1"/>
    <col min="1533" max="1777" width="9.140625" style="2"/>
    <col min="1778" max="1778" width="38.28515625" style="2" customWidth="1"/>
    <col min="1779" max="1781" width="18.140625" style="2" customWidth="1"/>
    <col min="1782" max="1783" width="9.140625" style="2"/>
    <col min="1784" max="1784" width="11" style="2" bestFit="1" customWidth="1"/>
    <col min="1785" max="1785" width="9.140625" style="2"/>
    <col min="1786" max="1787" width="12.85546875" style="2" customWidth="1"/>
    <col min="1788" max="1788" width="14.28515625" style="2" customWidth="1"/>
    <col min="1789" max="2033" width="9.140625" style="2"/>
    <col min="2034" max="2034" width="38.28515625" style="2" customWidth="1"/>
    <col min="2035" max="2037" width="18.140625" style="2" customWidth="1"/>
    <col min="2038" max="2039" width="9.140625" style="2"/>
    <col min="2040" max="2040" width="11" style="2" bestFit="1" customWidth="1"/>
    <col min="2041" max="2041" width="9.140625" style="2"/>
    <col min="2042" max="2043" width="12.85546875" style="2" customWidth="1"/>
    <col min="2044" max="2044" width="14.28515625" style="2" customWidth="1"/>
    <col min="2045" max="2289" width="9.140625" style="2"/>
    <col min="2290" max="2290" width="38.28515625" style="2" customWidth="1"/>
    <col min="2291" max="2293" width="18.140625" style="2" customWidth="1"/>
    <col min="2294" max="2295" width="9.140625" style="2"/>
    <col min="2296" max="2296" width="11" style="2" bestFit="1" customWidth="1"/>
    <col min="2297" max="2297" width="9.140625" style="2"/>
    <col min="2298" max="2299" width="12.85546875" style="2" customWidth="1"/>
    <col min="2300" max="2300" width="14.28515625" style="2" customWidth="1"/>
    <col min="2301" max="2545" width="9.140625" style="2"/>
    <col min="2546" max="2546" width="38.28515625" style="2" customWidth="1"/>
    <col min="2547" max="2549" width="18.140625" style="2" customWidth="1"/>
    <col min="2550" max="2551" width="9.140625" style="2"/>
    <col min="2552" max="2552" width="11" style="2" bestFit="1" customWidth="1"/>
    <col min="2553" max="2553" width="9.140625" style="2"/>
    <col min="2554" max="2555" width="12.85546875" style="2" customWidth="1"/>
    <col min="2556" max="2556" width="14.28515625" style="2" customWidth="1"/>
    <col min="2557" max="2801" width="9.140625" style="2"/>
    <col min="2802" max="2802" width="38.28515625" style="2" customWidth="1"/>
    <col min="2803" max="2805" width="18.140625" style="2" customWidth="1"/>
    <col min="2806" max="2807" width="9.140625" style="2"/>
    <col min="2808" max="2808" width="11" style="2" bestFit="1" customWidth="1"/>
    <col min="2809" max="2809" width="9.140625" style="2"/>
    <col min="2810" max="2811" width="12.85546875" style="2" customWidth="1"/>
    <col min="2812" max="2812" width="14.28515625" style="2" customWidth="1"/>
    <col min="2813" max="3057" width="9.140625" style="2"/>
    <col min="3058" max="3058" width="38.28515625" style="2" customWidth="1"/>
    <col min="3059" max="3061" width="18.140625" style="2" customWidth="1"/>
    <col min="3062" max="3063" width="9.140625" style="2"/>
    <col min="3064" max="3064" width="11" style="2" bestFit="1" customWidth="1"/>
    <col min="3065" max="3065" width="9.140625" style="2"/>
    <col min="3066" max="3067" width="12.85546875" style="2" customWidth="1"/>
    <col min="3068" max="3068" width="14.28515625" style="2" customWidth="1"/>
    <col min="3069" max="3313" width="9.140625" style="2"/>
    <col min="3314" max="3314" width="38.28515625" style="2" customWidth="1"/>
    <col min="3315" max="3317" width="18.140625" style="2" customWidth="1"/>
    <col min="3318" max="3319" width="9.140625" style="2"/>
    <col min="3320" max="3320" width="11" style="2" bestFit="1" customWidth="1"/>
    <col min="3321" max="3321" width="9.140625" style="2"/>
    <col min="3322" max="3323" width="12.85546875" style="2" customWidth="1"/>
    <col min="3324" max="3324" width="14.28515625" style="2" customWidth="1"/>
    <col min="3325" max="3569" width="9.140625" style="2"/>
    <col min="3570" max="3570" width="38.28515625" style="2" customWidth="1"/>
    <col min="3571" max="3573" width="18.140625" style="2" customWidth="1"/>
    <col min="3574" max="3575" width="9.140625" style="2"/>
    <col min="3576" max="3576" width="11" style="2" bestFit="1" customWidth="1"/>
    <col min="3577" max="3577" width="9.140625" style="2"/>
    <col min="3578" max="3579" width="12.85546875" style="2" customWidth="1"/>
    <col min="3580" max="3580" width="14.28515625" style="2" customWidth="1"/>
    <col min="3581" max="3825" width="9.140625" style="2"/>
    <col min="3826" max="3826" width="38.28515625" style="2" customWidth="1"/>
    <col min="3827" max="3829" width="18.140625" style="2" customWidth="1"/>
    <col min="3830" max="3831" width="9.140625" style="2"/>
    <col min="3832" max="3832" width="11" style="2" bestFit="1" customWidth="1"/>
    <col min="3833" max="3833" width="9.140625" style="2"/>
    <col min="3834" max="3835" width="12.85546875" style="2" customWidth="1"/>
    <col min="3836" max="3836" width="14.28515625" style="2" customWidth="1"/>
    <col min="3837" max="4081" width="9.140625" style="2"/>
    <col min="4082" max="4082" width="38.28515625" style="2" customWidth="1"/>
    <col min="4083" max="4085" width="18.140625" style="2" customWidth="1"/>
    <col min="4086" max="4087" width="9.140625" style="2"/>
    <col min="4088" max="4088" width="11" style="2" bestFit="1" customWidth="1"/>
    <col min="4089" max="4089" width="9.140625" style="2"/>
    <col min="4090" max="4091" width="12.85546875" style="2" customWidth="1"/>
    <col min="4092" max="4092" width="14.28515625" style="2" customWidth="1"/>
    <col min="4093" max="4337" width="9.140625" style="2"/>
    <col min="4338" max="4338" width="38.28515625" style="2" customWidth="1"/>
    <col min="4339" max="4341" width="18.140625" style="2" customWidth="1"/>
    <col min="4342" max="4343" width="9.140625" style="2"/>
    <col min="4344" max="4344" width="11" style="2" bestFit="1" customWidth="1"/>
    <col min="4345" max="4345" width="9.140625" style="2"/>
    <col min="4346" max="4347" width="12.85546875" style="2" customWidth="1"/>
    <col min="4348" max="4348" width="14.28515625" style="2" customWidth="1"/>
    <col min="4349" max="4593" width="9.140625" style="2"/>
    <col min="4594" max="4594" width="38.28515625" style="2" customWidth="1"/>
    <col min="4595" max="4597" width="18.140625" style="2" customWidth="1"/>
    <col min="4598" max="4599" width="9.140625" style="2"/>
    <col min="4600" max="4600" width="11" style="2" bestFit="1" customWidth="1"/>
    <col min="4601" max="4601" width="9.140625" style="2"/>
    <col min="4602" max="4603" width="12.85546875" style="2" customWidth="1"/>
    <col min="4604" max="4604" width="14.28515625" style="2" customWidth="1"/>
    <col min="4605" max="4849" width="9.140625" style="2"/>
    <col min="4850" max="4850" width="38.28515625" style="2" customWidth="1"/>
    <col min="4851" max="4853" width="18.140625" style="2" customWidth="1"/>
    <col min="4854" max="4855" width="9.140625" style="2"/>
    <col min="4856" max="4856" width="11" style="2" bestFit="1" customWidth="1"/>
    <col min="4857" max="4857" width="9.140625" style="2"/>
    <col min="4858" max="4859" width="12.85546875" style="2" customWidth="1"/>
    <col min="4860" max="4860" width="14.28515625" style="2" customWidth="1"/>
    <col min="4861" max="5105" width="9.140625" style="2"/>
    <col min="5106" max="5106" width="38.28515625" style="2" customWidth="1"/>
    <col min="5107" max="5109" width="18.140625" style="2" customWidth="1"/>
    <col min="5110" max="5111" width="9.140625" style="2"/>
    <col min="5112" max="5112" width="11" style="2" bestFit="1" customWidth="1"/>
    <col min="5113" max="5113" width="9.140625" style="2"/>
    <col min="5114" max="5115" width="12.85546875" style="2" customWidth="1"/>
    <col min="5116" max="5116" width="14.28515625" style="2" customWidth="1"/>
    <col min="5117" max="5361" width="9.140625" style="2"/>
    <col min="5362" max="5362" width="38.28515625" style="2" customWidth="1"/>
    <col min="5363" max="5365" width="18.140625" style="2" customWidth="1"/>
    <col min="5366" max="5367" width="9.140625" style="2"/>
    <col min="5368" max="5368" width="11" style="2" bestFit="1" customWidth="1"/>
    <col min="5369" max="5369" width="9.140625" style="2"/>
    <col min="5370" max="5371" width="12.85546875" style="2" customWidth="1"/>
    <col min="5372" max="5372" width="14.28515625" style="2" customWidth="1"/>
    <col min="5373" max="5617" width="9.140625" style="2"/>
    <col min="5618" max="5618" width="38.28515625" style="2" customWidth="1"/>
    <col min="5619" max="5621" width="18.140625" style="2" customWidth="1"/>
    <col min="5622" max="5623" width="9.140625" style="2"/>
    <col min="5624" max="5624" width="11" style="2" bestFit="1" customWidth="1"/>
    <col min="5625" max="5625" width="9.140625" style="2"/>
    <col min="5626" max="5627" width="12.85546875" style="2" customWidth="1"/>
    <col min="5628" max="5628" width="14.28515625" style="2" customWidth="1"/>
    <col min="5629" max="5873" width="9.140625" style="2"/>
    <col min="5874" max="5874" width="38.28515625" style="2" customWidth="1"/>
    <col min="5875" max="5877" width="18.140625" style="2" customWidth="1"/>
    <col min="5878" max="5879" width="9.140625" style="2"/>
    <col min="5880" max="5880" width="11" style="2" bestFit="1" customWidth="1"/>
    <col min="5881" max="5881" width="9.140625" style="2"/>
    <col min="5882" max="5883" width="12.85546875" style="2" customWidth="1"/>
    <col min="5884" max="5884" width="14.28515625" style="2" customWidth="1"/>
    <col min="5885" max="6129" width="9.140625" style="2"/>
    <col min="6130" max="6130" width="38.28515625" style="2" customWidth="1"/>
    <col min="6131" max="6133" width="18.140625" style="2" customWidth="1"/>
    <col min="6134" max="6135" width="9.140625" style="2"/>
    <col min="6136" max="6136" width="11" style="2" bestFit="1" customWidth="1"/>
    <col min="6137" max="6137" width="9.140625" style="2"/>
    <col min="6138" max="6139" width="12.85546875" style="2" customWidth="1"/>
    <col min="6140" max="6140" width="14.28515625" style="2" customWidth="1"/>
    <col min="6141" max="6385" width="9.140625" style="2"/>
    <col min="6386" max="6386" width="38.28515625" style="2" customWidth="1"/>
    <col min="6387" max="6389" width="18.140625" style="2" customWidth="1"/>
    <col min="6390" max="6391" width="9.140625" style="2"/>
    <col min="6392" max="6392" width="11" style="2" bestFit="1" customWidth="1"/>
    <col min="6393" max="6393" width="9.140625" style="2"/>
    <col min="6394" max="6395" width="12.85546875" style="2" customWidth="1"/>
    <col min="6396" max="6396" width="14.28515625" style="2" customWidth="1"/>
    <col min="6397" max="6641" width="9.140625" style="2"/>
    <col min="6642" max="6642" width="38.28515625" style="2" customWidth="1"/>
    <col min="6643" max="6645" width="18.140625" style="2" customWidth="1"/>
    <col min="6646" max="6647" width="9.140625" style="2"/>
    <col min="6648" max="6648" width="11" style="2" bestFit="1" customWidth="1"/>
    <col min="6649" max="6649" width="9.140625" style="2"/>
    <col min="6650" max="6651" width="12.85546875" style="2" customWidth="1"/>
    <col min="6652" max="6652" width="14.28515625" style="2" customWidth="1"/>
    <col min="6653" max="6897" width="9.140625" style="2"/>
    <col min="6898" max="6898" width="38.28515625" style="2" customWidth="1"/>
    <col min="6899" max="6901" width="18.140625" style="2" customWidth="1"/>
    <col min="6902" max="6903" width="9.140625" style="2"/>
    <col min="6904" max="6904" width="11" style="2" bestFit="1" customWidth="1"/>
    <col min="6905" max="6905" width="9.140625" style="2"/>
    <col min="6906" max="6907" width="12.85546875" style="2" customWidth="1"/>
    <col min="6908" max="6908" width="14.28515625" style="2" customWidth="1"/>
    <col min="6909" max="7153" width="9.140625" style="2"/>
    <col min="7154" max="7154" width="38.28515625" style="2" customWidth="1"/>
    <col min="7155" max="7157" width="18.140625" style="2" customWidth="1"/>
    <col min="7158" max="7159" width="9.140625" style="2"/>
    <col min="7160" max="7160" width="11" style="2" bestFit="1" customWidth="1"/>
    <col min="7161" max="7161" width="9.140625" style="2"/>
    <col min="7162" max="7163" width="12.85546875" style="2" customWidth="1"/>
    <col min="7164" max="7164" width="14.28515625" style="2" customWidth="1"/>
    <col min="7165" max="7409" width="9.140625" style="2"/>
    <col min="7410" max="7410" width="38.28515625" style="2" customWidth="1"/>
    <col min="7411" max="7413" width="18.140625" style="2" customWidth="1"/>
    <col min="7414" max="7415" width="9.140625" style="2"/>
    <col min="7416" max="7416" width="11" style="2" bestFit="1" customWidth="1"/>
    <col min="7417" max="7417" width="9.140625" style="2"/>
    <col min="7418" max="7419" width="12.85546875" style="2" customWidth="1"/>
    <col min="7420" max="7420" width="14.28515625" style="2" customWidth="1"/>
    <col min="7421" max="7665" width="9.140625" style="2"/>
    <col min="7666" max="7666" width="38.28515625" style="2" customWidth="1"/>
    <col min="7667" max="7669" width="18.140625" style="2" customWidth="1"/>
    <col min="7670" max="7671" width="9.140625" style="2"/>
    <col min="7672" max="7672" width="11" style="2" bestFit="1" customWidth="1"/>
    <col min="7673" max="7673" width="9.140625" style="2"/>
    <col min="7674" max="7675" width="12.85546875" style="2" customWidth="1"/>
    <col min="7676" max="7676" width="14.28515625" style="2" customWidth="1"/>
    <col min="7677" max="7921" width="9.140625" style="2"/>
    <col min="7922" max="7922" width="38.28515625" style="2" customWidth="1"/>
    <col min="7923" max="7925" width="18.140625" style="2" customWidth="1"/>
    <col min="7926" max="7927" width="9.140625" style="2"/>
    <col min="7928" max="7928" width="11" style="2" bestFit="1" customWidth="1"/>
    <col min="7929" max="7929" width="9.140625" style="2"/>
    <col min="7930" max="7931" width="12.85546875" style="2" customWidth="1"/>
    <col min="7932" max="7932" width="14.28515625" style="2" customWidth="1"/>
    <col min="7933" max="8177" width="9.140625" style="2"/>
    <col min="8178" max="8178" width="38.28515625" style="2" customWidth="1"/>
    <col min="8179" max="8181" width="18.140625" style="2" customWidth="1"/>
    <col min="8182" max="8183" width="9.140625" style="2"/>
    <col min="8184" max="8184" width="11" style="2" bestFit="1" customWidth="1"/>
    <col min="8185" max="8185" width="9.140625" style="2"/>
    <col min="8186" max="8187" width="12.85546875" style="2" customWidth="1"/>
    <col min="8188" max="8188" width="14.28515625" style="2" customWidth="1"/>
    <col min="8189" max="8433" width="9.140625" style="2"/>
    <col min="8434" max="8434" width="38.28515625" style="2" customWidth="1"/>
    <col min="8435" max="8437" width="18.140625" style="2" customWidth="1"/>
    <col min="8438" max="8439" width="9.140625" style="2"/>
    <col min="8440" max="8440" width="11" style="2" bestFit="1" customWidth="1"/>
    <col min="8441" max="8441" width="9.140625" style="2"/>
    <col min="8442" max="8443" width="12.85546875" style="2" customWidth="1"/>
    <col min="8444" max="8444" width="14.28515625" style="2" customWidth="1"/>
    <col min="8445" max="8689" width="9.140625" style="2"/>
    <col min="8690" max="8690" width="38.28515625" style="2" customWidth="1"/>
    <col min="8691" max="8693" width="18.140625" style="2" customWidth="1"/>
    <col min="8694" max="8695" width="9.140625" style="2"/>
    <col min="8696" max="8696" width="11" style="2" bestFit="1" customWidth="1"/>
    <col min="8697" max="8697" width="9.140625" style="2"/>
    <col min="8698" max="8699" width="12.85546875" style="2" customWidth="1"/>
    <col min="8700" max="8700" width="14.28515625" style="2" customWidth="1"/>
    <col min="8701" max="8945" width="9.140625" style="2"/>
    <col min="8946" max="8946" width="38.28515625" style="2" customWidth="1"/>
    <col min="8947" max="8949" width="18.140625" style="2" customWidth="1"/>
    <col min="8950" max="8951" width="9.140625" style="2"/>
    <col min="8952" max="8952" width="11" style="2" bestFit="1" customWidth="1"/>
    <col min="8953" max="8953" width="9.140625" style="2"/>
    <col min="8954" max="8955" width="12.85546875" style="2" customWidth="1"/>
    <col min="8956" max="8956" width="14.28515625" style="2" customWidth="1"/>
    <col min="8957" max="9201" width="9.140625" style="2"/>
    <col min="9202" max="9202" width="38.28515625" style="2" customWidth="1"/>
    <col min="9203" max="9205" width="18.140625" style="2" customWidth="1"/>
    <col min="9206" max="9207" width="9.140625" style="2"/>
    <col min="9208" max="9208" width="11" style="2" bestFit="1" customWidth="1"/>
    <col min="9209" max="9209" width="9.140625" style="2"/>
    <col min="9210" max="9211" width="12.85546875" style="2" customWidth="1"/>
    <col min="9212" max="9212" width="14.28515625" style="2" customWidth="1"/>
    <col min="9213" max="9457" width="9.140625" style="2"/>
    <col min="9458" max="9458" width="38.28515625" style="2" customWidth="1"/>
    <col min="9459" max="9461" width="18.140625" style="2" customWidth="1"/>
    <col min="9462" max="9463" width="9.140625" style="2"/>
    <col min="9464" max="9464" width="11" style="2" bestFit="1" customWidth="1"/>
    <col min="9465" max="9465" width="9.140625" style="2"/>
    <col min="9466" max="9467" width="12.85546875" style="2" customWidth="1"/>
    <col min="9468" max="9468" width="14.28515625" style="2" customWidth="1"/>
    <col min="9469" max="9713" width="9.140625" style="2"/>
    <col min="9714" max="9714" width="38.28515625" style="2" customWidth="1"/>
    <col min="9715" max="9717" width="18.140625" style="2" customWidth="1"/>
    <col min="9718" max="9719" width="9.140625" style="2"/>
    <col min="9720" max="9720" width="11" style="2" bestFit="1" customWidth="1"/>
    <col min="9721" max="9721" width="9.140625" style="2"/>
    <col min="9722" max="9723" width="12.85546875" style="2" customWidth="1"/>
    <col min="9724" max="9724" width="14.28515625" style="2" customWidth="1"/>
    <col min="9725" max="9969" width="9.140625" style="2"/>
    <col min="9970" max="9970" width="38.28515625" style="2" customWidth="1"/>
    <col min="9971" max="9973" width="18.140625" style="2" customWidth="1"/>
    <col min="9974" max="9975" width="9.140625" style="2"/>
    <col min="9976" max="9976" width="11" style="2" bestFit="1" customWidth="1"/>
    <col min="9977" max="9977" width="9.140625" style="2"/>
    <col min="9978" max="9979" width="12.85546875" style="2" customWidth="1"/>
    <col min="9980" max="9980" width="14.28515625" style="2" customWidth="1"/>
    <col min="9981" max="10225" width="9.140625" style="2"/>
    <col min="10226" max="10226" width="38.28515625" style="2" customWidth="1"/>
    <col min="10227" max="10229" width="18.140625" style="2" customWidth="1"/>
    <col min="10230" max="10231" width="9.140625" style="2"/>
    <col min="10232" max="10232" width="11" style="2" bestFit="1" customWidth="1"/>
    <col min="10233" max="10233" width="9.140625" style="2"/>
    <col min="10234" max="10235" width="12.85546875" style="2" customWidth="1"/>
    <col min="10236" max="10236" width="14.28515625" style="2" customWidth="1"/>
    <col min="10237" max="10481" width="9.140625" style="2"/>
    <col min="10482" max="10482" width="38.28515625" style="2" customWidth="1"/>
    <col min="10483" max="10485" width="18.140625" style="2" customWidth="1"/>
    <col min="10486" max="10487" width="9.140625" style="2"/>
    <col min="10488" max="10488" width="11" style="2" bestFit="1" customWidth="1"/>
    <col min="10489" max="10489" width="9.140625" style="2"/>
    <col min="10490" max="10491" width="12.85546875" style="2" customWidth="1"/>
    <col min="10492" max="10492" width="14.28515625" style="2" customWidth="1"/>
    <col min="10493" max="10737" width="9.140625" style="2"/>
    <col min="10738" max="10738" width="38.28515625" style="2" customWidth="1"/>
    <col min="10739" max="10741" width="18.140625" style="2" customWidth="1"/>
    <col min="10742" max="10743" width="9.140625" style="2"/>
    <col min="10744" max="10744" width="11" style="2" bestFit="1" customWidth="1"/>
    <col min="10745" max="10745" width="9.140625" style="2"/>
    <col min="10746" max="10747" width="12.85546875" style="2" customWidth="1"/>
    <col min="10748" max="10748" width="14.28515625" style="2" customWidth="1"/>
    <col min="10749" max="10993" width="9.140625" style="2"/>
    <col min="10994" max="10994" width="38.28515625" style="2" customWidth="1"/>
    <col min="10995" max="10997" width="18.140625" style="2" customWidth="1"/>
    <col min="10998" max="10999" width="9.140625" style="2"/>
    <col min="11000" max="11000" width="11" style="2" bestFit="1" customWidth="1"/>
    <col min="11001" max="11001" width="9.140625" style="2"/>
    <col min="11002" max="11003" width="12.85546875" style="2" customWidth="1"/>
    <col min="11004" max="11004" width="14.28515625" style="2" customWidth="1"/>
    <col min="11005" max="11249" width="9.140625" style="2"/>
    <col min="11250" max="11250" width="38.28515625" style="2" customWidth="1"/>
    <col min="11251" max="11253" width="18.140625" style="2" customWidth="1"/>
    <col min="11254" max="11255" width="9.140625" style="2"/>
    <col min="11256" max="11256" width="11" style="2" bestFit="1" customWidth="1"/>
    <col min="11257" max="11257" width="9.140625" style="2"/>
    <col min="11258" max="11259" width="12.85546875" style="2" customWidth="1"/>
    <col min="11260" max="11260" width="14.28515625" style="2" customWidth="1"/>
    <col min="11261" max="11505" width="9.140625" style="2"/>
    <col min="11506" max="11506" width="38.28515625" style="2" customWidth="1"/>
    <col min="11507" max="11509" width="18.140625" style="2" customWidth="1"/>
    <col min="11510" max="11511" width="9.140625" style="2"/>
    <col min="11512" max="11512" width="11" style="2" bestFit="1" customWidth="1"/>
    <col min="11513" max="11513" width="9.140625" style="2"/>
    <col min="11514" max="11515" width="12.85546875" style="2" customWidth="1"/>
    <col min="11516" max="11516" width="14.28515625" style="2" customWidth="1"/>
    <col min="11517" max="11761" width="9.140625" style="2"/>
    <col min="11762" max="11762" width="38.28515625" style="2" customWidth="1"/>
    <col min="11763" max="11765" width="18.140625" style="2" customWidth="1"/>
    <col min="11766" max="11767" width="9.140625" style="2"/>
    <col min="11768" max="11768" width="11" style="2" bestFit="1" customWidth="1"/>
    <col min="11769" max="11769" width="9.140625" style="2"/>
    <col min="11770" max="11771" width="12.85546875" style="2" customWidth="1"/>
    <col min="11772" max="11772" width="14.28515625" style="2" customWidth="1"/>
    <col min="11773" max="12017" width="9.140625" style="2"/>
    <col min="12018" max="12018" width="38.28515625" style="2" customWidth="1"/>
    <col min="12019" max="12021" width="18.140625" style="2" customWidth="1"/>
    <col min="12022" max="12023" width="9.140625" style="2"/>
    <col min="12024" max="12024" width="11" style="2" bestFit="1" customWidth="1"/>
    <col min="12025" max="12025" width="9.140625" style="2"/>
    <col min="12026" max="12027" width="12.85546875" style="2" customWidth="1"/>
    <col min="12028" max="12028" width="14.28515625" style="2" customWidth="1"/>
    <col min="12029" max="12273" width="9.140625" style="2"/>
    <col min="12274" max="12274" width="38.28515625" style="2" customWidth="1"/>
    <col min="12275" max="12277" width="18.140625" style="2" customWidth="1"/>
    <col min="12278" max="12279" width="9.140625" style="2"/>
    <col min="12280" max="12280" width="11" style="2" bestFit="1" customWidth="1"/>
    <col min="12281" max="12281" width="9.140625" style="2"/>
    <col min="12282" max="12283" width="12.85546875" style="2" customWidth="1"/>
    <col min="12284" max="12284" width="14.28515625" style="2" customWidth="1"/>
    <col min="12285" max="12529" width="9.140625" style="2"/>
    <col min="12530" max="12530" width="38.28515625" style="2" customWidth="1"/>
    <col min="12531" max="12533" width="18.140625" style="2" customWidth="1"/>
    <col min="12534" max="12535" width="9.140625" style="2"/>
    <col min="12536" max="12536" width="11" style="2" bestFit="1" customWidth="1"/>
    <col min="12537" max="12537" width="9.140625" style="2"/>
    <col min="12538" max="12539" width="12.85546875" style="2" customWidth="1"/>
    <col min="12540" max="12540" width="14.28515625" style="2" customWidth="1"/>
    <col min="12541" max="12785" width="9.140625" style="2"/>
    <col min="12786" max="12786" width="38.28515625" style="2" customWidth="1"/>
    <col min="12787" max="12789" width="18.140625" style="2" customWidth="1"/>
    <col min="12790" max="12791" width="9.140625" style="2"/>
    <col min="12792" max="12792" width="11" style="2" bestFit="1" customWidth="1"/>
    <col min="12793" max="12793" width="9.140625" style="2"/>
    <col min="12794" max="12795" width="12.85546875" style="2" customWidth="1"/>
    <col min="12796" max="12796" width="14.28515625" style="2" customWidth="1"/>
    <col min="12797" max="13041" width="9.140625" style="2"/>
    <col min="13042" max="13042" width="38.28515625" style="2" customWidth="1"/>
    <col min="13043" max="13045" width="18.140625" style="2" customWidth="1"/>
    <col min="13046" max="13047" width="9.140625" style="2"/>
    <col min="13048" max="13048" width="11" style="2" bestFit="1" customWidth="1"/>
    <col min="13049" max="13049" width="9.140625" style="2"/>
    <col min="13050" max="13051" width="12.85546875" style="2" customWidth="1"/>
    <col min="13052" max="13052" width="14.28515625" style="2" customWidth="1"/>
    <col min="13053" max="13297" width="9.140625" style="2"/>
    <col min="13298" max="13298" width="38.28515625" style="2" customWidth="1"/>
    <col min="13299" max="13301" width="18.140625" style="2" customWidth="1"/>
    <col min="13302" max="13303" width="9.140625" style="2"/>
    <col min="13304" max="13304" width="11" style="2" bestFit="1" customWidth="1"/>
    <col min="13305" max="13305" width="9.140625" style="2"/>
    <col min="13306" max="13307" width="12.85546875" style="2" customWidth="1"/>
    <col min="13308" max="13308" width="14.28515625" style="2" customWidth="1"/>
    <col min="13309" max="13553" width="9.140625" style="2"/>
    <col min="13554" max="13554" width="38.28515625" style="2" customWidth="1"/>
    <col min="13555" max="13557" width="18.140625" style="2" customWidth="1"/>
    <col min="13558" max="13559" width="9.140625" style="2"/>
    <col min="13560" max="13560" width="11" style="2" bestFit="1" customWidth="1"/>
    <col min="13561" max="13561" width="9.140625" style="2"/>
    <col min="13562" max="13563" width="12.85546875" style="2" customWidth="1"/>
    <col min="13564" max="13564" width="14.28515625" style="2" customWidth="1"/>
    <col min="13565" max="13809" width="9.140625" style="2"/>
    <col min="13810" max="13810" width="38.28515625" style="2" customWidth="1"/>
    <col min="13811" max="13813" width="18.140625" style="2" customWidth="1"/>
    <col min="13814" max="13815" width="9.140625" style="2"/>
    <col min="13816" max="13816" width="11" style="2" bestFit="1" customWidth="1"/>
    <col min="13817" max="13817" width="9.140625" style="2"/>
    <col min="13818" max="13819" width="12.85546875" style="2" customWidth="1"/>
    <col min="13820" max="13820" width="14.28515625" style="2" customWidth="1"/>
    <col min="13821" max="14065" width="9.140625" style="2"/>
    <col min="14066" max="14066" width="38.28515625" style="2" customWidth="1"/>
    <col min="14067" max="14069" width="18.140625" style="2" customWidth="1"/>
    <col min="14070" max="14071" width="9.140625" style="2"/>
    <col min="14072" max="14072" width="11" style="2" bestFit="1" customWidth="1"/>
    <col min="14073" max="14073" width="9.140625" style="2"/>
    <col min="14074" max="14075" width="12.85546875" style="2" customWidth="1"/>
    <col min="14076" max="14076" width="14.28515625" style="2" customWidth="1"/>
    <col min="14077" max="14321" width="9.140625" style="2"/>
    <col min="14322" max="14322" width="38.28515625" style="2" customWidth="1"/>
    <col min="14323" max="14325" width="18.140625" style="2" customWidth="1"/>
    <col min="14326" max="14327" width="9.140625" style="2"/>
    <col min="14328" max="14328" width="11" style="2" bestFit="1" customWidth="1"/>
    <col min="14329" max="14329" width="9.140625" style="2"/>
    <col min="14330" max="14331" width="12.85546875" style="2" customWidth="1"/>
    <col min="14332" max="14332" width="14.28515625" style="2" customWidth="1"/>
    <col min="14333" max="14577" width="9.140625" style="2"/>
    <col min="14578" max="14578" width="38.28515625" style="2" customWidth="1"/>
    <col min="14579" max="14581" width="18.140625" style="2" customWidth="1"/>
    <col min="14582" max="14583" width="9.140625" style="2"/>
    <col min="14584" max="14584" width="11" style="2" bestFit="1" customWidth="1"/>
    <col min="14585" max="14585" width="9.140625" style="2"/>
    <col min="14586" max="14587" width="12.85546875" style="2" customWidth="1"/>
    <col min="14588" max="14588" width="14.28515625" style="2" customWidth="1"/>
    <col min="14589" max="14833" width="9.140625" style="2"/>
    <col min="14834" max="14834" width="38.28515625" style="2" customWidth="1"/>
    <col min="14835" max="14837" width="18.140625" style="2" customWidth="1"/>
    <col min="14838" max="14839" width="9.140625" style="2"/>
    <col min="14840" max="14840" width="11" style="2" bestFit="1" customWidth="1"/>
    <col min="14841" max="14841" width="9.140625" style="2"/>
    <col min="14842" max="14843" width="12.85546875" style="2" customWidth="1"/>
    <col min="14844" max="14844" width="14.28515625" style="2" customWidth="1"/>
    <col min="14845" max="15089" width="9.140625" style="2"/>
    <col min="15090" max="15090" width="38.28515625" style="2" customWidth="1"/>
    <col min="15091" max="15093" width="18.140625" style="2" customWidth="1"/>
    <col min="15094" max="15095" width="9.140625" style="2"/>
    <col min="15096" max="15096" width="11" style="2" bestFit="1" customWidth="1"/>
    <col min="15097" max="15097" width="9.140625" style="2"/>
    <col min="15098" max="15099" width="12.85546875" style="2" customWidth="1"/>
    <col min="15100" max="15100" width="14.28515625" style="2" customWidth="1"/>
    <col min="15101" max="15345" width="9.140625" style="2"/>
    <col min="15346" max="15346" width="38.28515625" style="2" customWidth="1"/>
    <col min="15347" max="15349" width="18.140625" style="2" customWidth="1"/>
    <col min="15350" max="15351" width="9.140625" style="2"/>
    <col min="15352" max="15352" width="11" style="2" bestFit="1" customWidth="1"/>
    <col min="15353" max="15353" width="9.140625" style="2"/>
    <col min="15354" max="15355" width="12.85546875" style="2" customWidth="1"/>
    <col min="15356" max="15356" width="14.28515625" style="2" customWidth="1"/>
    <col min="15357" max="15601" width="9.140625" style="2"/>
    <col min="15602" max="15602" width="38.28515625" style="2" customWidth="1"/>
    <col min="15603" max="15605" width="18.140625" style="2" customWidth="1"/>
    <col min="15606" max="15607" width="9.140625" style="2"/>
    <col min="15608" max="15608" width="11" style="2" bestFit="1" customWidth="1"/>
    <col min="15609" max="15609" width="9.140625" style="2"/>
    <col min="15610" max="15611" width="12.85546875" style="2" customWidth="1"/>
    <col min="15612" max="15612" width="14.28515625" style="2" customWidth="1"/>
    <col min="15613" max="15857" width="9.140625" style="2"/>
    <col min="15858" max="15858" width="38.28515625" style="2" customWidth="1"/>
    <col min="15859" max="15861" width="18.140625" style="2" customWidth="1"/>
    <col min="15862" max="15863" width="9.140625" style="2"/>
    <col min="15864" max="15864" width="11" style="2" bestFit="1" customWidth="1"/>
    <col min="15865" max="15865" width="9.140625" style="2"/>
    <col min="15866" max="15867" width="12.85546875" style="2" customWidth="1"/>
    <col min="15868" max="15868" width="14.28515625" style="2" customWidth="1"/>
    <col min="15869" max="16113" width="9.140625" style="2"/>
    <col min="16114" max="16114" width="38.28515625" style="2" customWidth="1"/>
    <col min="16115" max="16117" width="18.140625" style="2" customWidth="1"/>
    <col min="16118" max="16119" width="9.140625" style="2"/>
    <col min="16120" max="16120" width="11" style="2" bestFit="1" customWidth="1"/>
    <col min="16121" max="16121" width="9.140625" style="2"/>
    <col min="16122" max="16123" width="12.85546875" style="2" customWidth="1"/>
    <col min="16124" max="16124" width="14.28515625" style="2" customWidth="1"/>
    <col min="16125" max="16384" width="9.140625" style="2"/>
  </cols>
  <sheetData>
    <row r="1" spans="1:4" ht="15.75" x14ac:dyDescent="0.25">
      <c r="A1" s="1" t="s">
        <v>0</v>
      </c>
      <c r="B1" s="85"/>
      <c r="C1" s="85"/>
      <c r="D1" s="85"/>
    </row>
    <row r="2" spans="1:4" ht="24.75" customHeight="1" x14ac:dyDescent="0.25">
      <c r="A2" s="1" t="s">
        <v>0</v>
      </c>
      <c r="B2" s="85" t="s">
        <v>211</v>
      </c>
      <c r="C2" s="85"/>
      <c r="D2" s="85"/>
    </row>
    <row r="3" spans="1:4" ht="67.5" customHeight="1" x14ac:dyDescent="0.25">
      <c r="A3" s="81" t="s">
        <v>241</v>
      </c>
      <c r="B3" s="81"/>
      <c r="C3" s="81"/>
      <c r="D3" s="81"/>
    </row>
    <row r="4" spans="1:4" ht="24.75" customHeight="1" x14ac:dyDescent="0.25">
      <c r="A4" s="1" t="s">
        <v>0</v>
      </c>
      <c r="B4" s="1"/>
      <c r="C4" s="5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8">
        <v>50678100</v>
      </c>
      <c r="C6" s="8">
        <v>50678100</v>
      </c>
      <c r="D6" s="8">
        <v>50678100</v>
      </c>
    </row>
    <row r="7" spans="1:4" ht="15" customHeight="1" x14ac:dyDescent="0.25">
      <c r="A7" s="7" t="s">
        <v>7</v>
      </c>
      <c r="B7" s="8">
        <v>20271240</v>
      </c>
      <c r="C7" s="8">
        <v>20271240</v>
      </c>
      <c r="D7" s="8">
        <v>20271240</v>
      </c>
    </row>
    <row r="8" spans="1:4" ht="15" customHeight="1" x14ac:dyDescent="0.25">
      <c r="A8" s="7" t="s">
        <v>8</v>
      </c>
      <c r="B8" s="8">
        <v>15203430</v>
      </c>
      <c r="C8" s="8">
        <v>15203430</v>
      </c>
      <c r="D8" s="8">
        <v>13176306</v>
      </c>
    </row>
    <row r="9" spans="1:4" ht="15" customHeight="1" x14ac:dyDescent="0.25">
      <c r="A9" s="7" t="s">
        <v>9</v>
      </c>
      <c r="B9" s="8">
        <v>5067810</v>
      </c>
      <c r="C9" s="8">
        <v>5067810</v>
      </c>
      <c r="D9" s="8">
        <v>5067810</v>
      </c>
    </row>
    <row r="10" spans="1:4" ht="15" customHeight="1" x14ac:dyDescent="0.25">
      <c r="A10" s="7" t="s">
        <v>10</v>
      </c>
      <c r="B10" s="8">
        <v>4054248</v>
      </c>
      <c r="C10" s="8">
        <v>4054248</v>
      </c>
      <c r="D10" s="8">
        <v>6081372</v>
      </c>
    </row>
    <row r="11" spans="1:4" ht="15" customHeight="1" x14ac:dyDescent="0.25">
      <c r="A11" s="7" t="s">
        <v>11</v>
      </c>
      <c r="B11" s="8">
        <v>2027124</v>
      </c>
      <c r="C11" s="8">
        <v>2027124</v>
      </c>
      <c r="D11" s="8">
        <v>2027124</v>
      </c>
    </row>
    <row r="12" spans="1:4" ht="15" customHeight="1" x14ac:dyDescent="0.25">
      <c r="A12" s="7" t="s">
        <v>12</v>
      </c>
      <c r="B12" s="8">
        <v>14189868</v>
      </c>
      <c r="C12" s="8">
        <v>14189868</v>
      </c>
      <c r="D12" s="8">
        <v>14189868</v>
      </c>
    </row>
    <row r="13" spans="1:4" ht="15" customHeight="1" x14ac:dyDescent="0.25">
      <c r="A13" s="7" t="s">
        <v>13</v>
      </c>
      <c r="B13" s="8">
        <v>16216992</v>
      </c>
      <c r="C13" s="8">
        <v>16216992</v>
      </c>
      <c r="D13" s="8">
        <v>16216992</v>
      </c>
    </row>
    <row r="14" spans="1:4" ht="15" customHeight="1" x14ac:dyDescent="0.25">
      <c r="A14" s="7" t="s">
        <v>14</v>
      </c>
      <c r="B14" s="8">
        <v>5067810</v>
      </c>
      <c r="C14" s="8">
        <v>3040686</v>
      </c>
      <c r="D14" s="8">
        <v>3040686</v>
      </c>
    </row>
    <row r="15" spans="1:4" ht="15" customHeight="1" x14ac:dyDescent="0.25">
      <c r="A15" s="7" t="s">
        <v>15</v>
      </c>
      <c r="B15" s="8">
        <v>5067810</v>
      </c>
      <c r="C15" s="8">
        <v>5067810</v>
      </c>
      <c r="D15" s="8">
        <v>5067810</v>
      </c>
    </row>
    <row r="16" spans="1:4" ht="15" customHeight="1" x14ac:dyDescent="0.25">
      <c r="A16" s="7" t="s">
        <v>16</v>
      </c>
      <c r="B16" s="8">
        <v>12162744</v>
      </c>
      <c r="C16" s="8">
        <v>12162744</v>
      </c>
      <c r="D16" s="8">
        <v>12162744</v>
      </c>
    </row>
    <row r="17" spans="1:4" ht="15" customHeight="1" x14ac:dyDescent="0.25">
      <c r="A17" s="7" t="s">
        <v>17</v>
      </c>
      <c r="B17" s="8">
        <v>8108496</v>
      </c>
      <c r="C17" s="8">
        <v>8108496</v>
      </c>
      <c r="D17" s="8">
        <v>8108496</v>
      </c>
    </row>
    <row r="18" spans="1:4" ht="15" customHeight="1" x14ac:dyDescent="0.25">
      <c r="A18" s="7" t="s">
        <v>18</v>
      </c>
      <c r="B18" s="8">
        <v>20271240</v>
      </c>
      <c r="C18" s="8">
        <v>17230554</v>
      </c>
      <c r="D18" s="8">
        <v>17230554</v>
      </c>
    </row>
    <row r="19" spans="1:4" ht="15" customHeight="1" x14ac:dyDescent="0.25">
      <c r="A19" s="7" t="s">
        <v>19</v>
      </c>
      <c r="B19" s="8">
        <v>30406860</v>
      </c>
      <c r="C19" s="8">
        <v>30406860</v>
      </c>
      <c r="D19" s="8">
        <v>30406860</v>
      </c>
    </row>
    <row r="20" spans="1:4" ht="15" customHeight="1" x14ac:dyDescent="0.25">
      <c r="A20" s="7" t="s">
        <v>20</v>
      </c>
      <c r="B20" s="8">
        <v>16216992</v>
      </c>
      <c r="C20" s="8">
        <v>16216992</v>
      </c>
      <c r="D20" s="8">
        <v>16216992</v>
      </c>
    </row>
    <row r="21" spans="1:4" ht="15" customHeight="1" x14ac:dyDescent="0.25">
      <c r="A21" s="7" t="s">
        <v>21</v>
      </c>
      <c r="B21" s="8">
        <v>8108496</v>
      </c>
      <c r="C21" s="8">
        <v>8108496</v>
      </c>
      <c r="D21" s="8">
        <v>8108496</v>
      </c>
    </row>
    <row r="22" spans="1:4" ht="15" customHeight="1" x14ac:dyDescent="0.25">
      <c r="A22" s="7" t="s">
        <v>22</v>
      </c>
      <c r="B22" s="8">
        <v>10135620</v>
      </c>
      <c r="C22" s="8">
        <v>10135620</v>
      </c>
      <c r="D22" s="8">
        <v>10135620</v>
      </c>
    </row>
    <row r="23" spans="1:4" ht="15" customHeight="1" x14ac:dyDescent="0.25">
      <c r="A23" s="7" t="s">
        <v>23</v>
      </c>
      <c r="B23" s="8">
        <v>3040686</v>
      </c>
      <c r="C23" s="8">
        <v>3040686</v>
      </c>
      <c r="D23" s="8">
        <v>3040686</v>
      </c>
    </row>
    <row r="24" spans="1:4" ht="15" customHeight="1" x14ac:dyDescent="0.25">
      <c r="A24" s="7" t="s">
        <v>24</v>
      </c>
      <c r="B24" s="8">
        <v>28379736</v>
      </c>
      <c r="C24" s="8">
        <v>28379736</v>
      </c>
      <c r="D24" s="8">
        <v>28379736</v>
      </c>
    </row>
    <row r="25" spans="1:4" ht="15" customHeight="1" x14ac:dyDescent="0.25">
      <c r="A25" s="7" t="s">
        <v>25</v>
      </c>
      <c r="B25" s="8">
        <v>1013562</v>
      </c>
      <c r="C25" s="8">
        <v>1013562</v>
      </c>
      <c r="D25" s="8">
        <v>1013562</v>
      </c>
    </row>
    <row r="26" spans="1:4" ht="15" customHeight="1" x14ac:dyDescent="0.25">
      <c r="A26" s="7" t="s">
        <v>26</v>
      </c>
      <c r="B26" s="8">
        <v>10135620</v>
      </c>
      <c r="C26" s="8">
        <v>10135620</v>
      </c>
      <c r="D26" s="8">
        <v>10135620</v>
      </c>
    </row>
    <row r="27" spans="1:4" ht="15" customHeight="1" x14ac:dyDescent="0.25">
      <c r="A27" s="7" t="s">
        <v>27</v>
      </c>
      <c r="B27" s="8">
        <v>10135620</v>
      </c>
      <c r="C27" s="8">
        <v>10135620</v>
      </c>
      <c r="D27" s="8">
        <v>10135620</v>
      </c>
    </row>
    <row r="28" spans="1:4" ht="15" customHeight="1" x14ac:dyDescent="0.25">
      <c r="A28" s="7" t="s">
        <v>28</v>
      </c>
      <c r="B28" s="8">
        <v>9122058</v>
      </c>
      <c r="C28" s="8">
        <v>9122058</v>
      </c>
      <c r="D28" s="8">
        <v>9122058</v>
      </c>
    </row>
    <row r="29" spans="1:4" ht="15" customHeight="1" x14ac:dyDescent="0.25">
      <c r="A29" s="7" t="s">
        <v>29</v>
      </c>
      <c r="B29" s="8">
        <v>14189868</v>
      </c>
      <c r="C29" s="8">
        <v>14189868</v>
      </c>
      <c r="D29" s="8">
        <v>14189868</v>
      </c>
    </row>
    <row r="30" spans="1:4" ht="15" customHeight="1" x14ac:dyDescent="0.25">
      <c r="A30" s="7" t="s">
        <v>30</v>
      </c>
      <c r="B30" s="8">
        <v>4054248</v>
      </c>
      <c r="C30" s="8">
        <v>4054248</v>
      </c>
      <c r="D30" s="8">
        <v>4054248</v>
      </c>
    </row>
    <row r="31" spans="1:4" ht="15" customHeight="1" x14ac:dyDescent="0.25">
      <c r="A31" s="7" t="s">
        <v>31</v>
      </c>
      <c r="B31" s="8">
        <v>7094934</v>
      </c>
      <c r="C31" s="8">
        <v>7094934</v>
      </c>
      <c r="D31" s="8">
        <v>7094934</v>
      </c>
    </row>
    <row r="32" spans="1:4" ht="15" customHeight="1" x14ac:dyDescent="0.25">
      <c r="A32" s="7" t="s">
        <v>32</v>
      </c>
      <c r="B32" s="8">
        <v>13176306</v>
      </c>
      <c r="C32" s="8">
        <v>13176306</v>
      </c>
      <c r="D32" s="8">
        <v>13176306</v>
      </c>
    </row>
    <row r="33" spans="1:4" ht="15" customHeight="1" x14ac:dyDescent="0.25">
      <c r="A33" s="7" t="s">
        <v>33</v>
      </c>
      <c r="B33" s="8">
        <v>22298364</v>
      </c>
      <c r="C33" s="8">
        <v>19257678</v>
      </c>
      <c r="D33" s="8">
        <v>19257678</v>
      </c>
    </row>
    <row r="34" spans="1:4" ht="15" customHeight="1" x14ac:dyDescent="0.25">
      <c r="A34" s="7" t="s">
        <v>34</v>
      </c>
      <c r="B34" s="8">
        <v>15203430</v>
      </c>
      <c r="C34" s="8">
        <v>9122058</v>
      </c>
      <c r="D34" s="8">
        <v>9122058</v>
      </c>
    </row>
    <row r="35" spans="1:4" ht="15" customHeight="1" x14ac:dyDescent="0.25">
      <c r="A35" s="7" t="s">
        <v>35</v>
      </c>
      <c r="B35" s="8">
        <v>8108496</v>
      </c>
      <c r="C35" s="8">
        <v>8108496</v>
      </c>
      <c r="D35" s="8">
        <v>8108496</v>
      </c>
    </row>
    <row r="36" spans="1:4" ht="15" customHeight="1" x14ac:dyDescent="0.25">
      <c r="A36" s="7" t="s">
        <v>36</v>
      </c>
      <c r="B36" s="8">
        <v>10135620</v>
      </c>
      <c r="C36" s="8">
        <v>10135620</v>
      </c>
      <c r="D36" s="8">
        <v>10135620</v>
      </c>
    </row>
    <row r="37" spans="1:4" ht="15" customHeight="1" x14ac:dyDescent="0.25">
      <c r="A37" s="7" t="s">
        <v>37</v>
      </c>
      <c r="B37" s="8">
        <v>223372</v>
      </c>
      <c r="C37" s="8">
        <v>710740</v>
      </c>
      <c r="D37" s="8">
        <v>710740</v>
      </c>
    </row>
    <row r="38" spans="1:4" ht="15.75" x14ac:dyDescent="0.25">
      <c r="A38" s="10" t="s">
        <v>38</v>
      </c>
      <c r="B38" s="11">
        <f>SUM(B6:B37)</f>
        <v>399566800</v>
      </c>
      <c r="C38" s="11">
        <f>SUM(C6:C37)</f>
        <v>385864300</v>
      </c>
      <c r="D38" s="11">
        <f>SUM(D6:D37)</f>
        <v>385864300</v>
      </c>
    </row>
    <row r="40" spans="1:4" x14ac:dyDescent="0.25">
      <c r="B40" s="58"/>
      <c r="C40" s="58"/>
      <c r="D40" s="58"/>
    </row>
  </sheetData>
  <mergeCells count="3">
    <mergeCell ref="B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115" zoomScaleNormal="100" zoomScaleSheetLayoutView="115" workbookViewId="0">
      <selection activeCell="I26" sqref="I26"/>
    </sheetView>
  </sheetViews>
  <sheetFormatPr defaultColWidth="9.140625" defaultRowHeight="15" x14ac:dyDescent="0.25"/>
  <cols>
    <col min="1" max="1" width="39.42578125" style="2" customWidth="1"/>
    <col min="2" max="4" width="18.140625" style="2" customWidth="1"/>
    <col min="5" max="241" width="9.140625" style="2"/>
    <col min="242" max="242" width="39.42578125" style="2" customWidth="1"/>
    <col min="243" max="245" width="18.140625" style="2" customWidth="1"/>
    <col min="246" max="247" width="9.140625" style="2"/>
    <col min="248" max="248" width="16" style="2" customWidth="1"/>
    <col min="249" max="249" width="9.140625" style="2"/>
    <col min="250" max="252" width="11.28515625" style="2" bestFit="1" customWidth="1"/>
    <col min="253" max="497" width="9.140625" style="2"/>
    <col min="498" max="498" width="39.42578125" style="2" customWidth="1"/>
    <col min="499" max="501" width="18.140625" style="2" customWidth="1"/>
    <col min="502" max="503" width="9.140625" style="2"/>
    <col min="504" max="504" width="16" style="2" customWidth="1"/>
    <col min="505" max="505" width="9.140625" style="2"/>
    <col min="506" max="508" width="11.28515625" style="2" bestFit="1" customWidth="1"/>
    <col min="509" max="753" width="9.140625" style="2"/>
    <col min="754" max="754" width="39.42578125" style="2" customWidth="1"/>
    <col min="755" max="757" width="18.140625" style="2" customWidth="1"/>
    <col min="758" max="759" width="9.140625" style="2"/>
    <col min="760" max="760" width="16" style="2" customWidth="1"/>
    <col min="761" max="761" width="9.140625" style="2"/>
    <col min="762" max="764" width="11.28515625" style="2" bestFit="1" customWidth="1"/>
    <col min="765" max="1009" width="9.140625" style="2"/>
    <col min="1010" max="1010" width="39.42578125" style="2" customWidth="1"/>
    <col min="1011" max="1013" width="18.140625" style="2" customWidth="1"/>
    <col min="1014" max="1015" width="9.140625" style="2"/>
    <col min="1016" max="1016" width="16" style="2" customWidth="1"/>
    <col min="1017" max="1017" width="9.140625" style="2"/>
    <col min="1018" max="1020" width="11.28515625" style="2" bestFit="1" customWidth="1"/>
    <col min="1021" max="1265" width="9.140625" style="2"/>
    <col min="1266" max="1266" width="39.42578125" style="2" customWidth="1"/>
    <col min="1267" max="1269" width="18.140625" style="2" customWidth="1"/>
    <col min="1270" max="1271" width="9.140625" style="2"/>
    <col min="1272" max="1272" width="16" style="2" customWidth="1"/>
    <col min="1273" max="1273" width="9.140625" style="2"/>
    <col min="1274" max="1276" width="11.28515625" style="2" bestFit="1" customWidth="1"/>
    <col min="1277" max="1521" width="9.140625" style="2"/>
    <col min="1522" max="1522" width="39.42578125" style="2" customWidth="1"/>
    <col min="1523" max="1525" width="18.140625" style="2" customWidth="1"/>
    <col min="1526" max="1527" width="9.140625" style="2"/>
    <col min="1528" max="1528" width="16" style="2" customWidth="1"/>
    <col min="1529" max="1529" width="9.140625" style="2"/>
    <col min="1530" max="1532" width="11.28515625" style="2" bestFit="1" customWidth="1"/>
    <col min="1533" max="1777" width="9.140625" style="2"/>
    <col min="1778" max="1778" width="39.42578125" style="2" customWidth="1"/>
    <col min="1779" max="1781" width="18.140625" style="2" customWidth="1"/>
    <col min="1782" max="1783" width="9.140625" style="2"/>
    <col min="1784" max="1784" width="16" style="2" customWidth="1"/>
    <col min="1785" max="1785" width="9.140625" style="2"/>
    <col min="1786" max="1788" width="11.28515625" style="2" bestFit="1" customWidth="1"/>
    <col min="1789" max="2033" width="9.140625" style="2"/>
    <col min="2034" max="2034" width="39.42578125" style="2" customWidth="1"/>
    <col min="2035" max="2037" width="18.140625" style="2" customWidth="1"/>
    <col min="2038" max="2039" width="9.140625" style="2"/>
    <col min="2040" max="2040" width="16" style="2" customWidth="1"/>
    <col min="2041" max="2041" width="9.140625" style="2"/>
    <col min="2042" max="2044" width="11.28515625" style="2" bestFit="1" customWidth="1"/>
    <col min="2045" max="2289" width="9.140625" style="2"/>
    <col min="2290" max="2290" width="39.42578125" style="2" customWidth="1"/>
    <col min="2291" max="2293" width="18.140625" style="2" customWidth="1"/>
    <col min="2294" max="2295" width="9.140625" style="2"/>
    <col min="2296" max="2296" width="16" style="2" customWidth="1"/>
    <col min="2297" max="2297" width="9.140625" style="2"/>
    <col min="2298" max="2300" width="11.28515625" style="2" bestFit="1" customWidth="1"/>
    <col min="2301" max="2545" width="9.140625" style="2"/>
    <col min="2546" max="2546" width="39.42578125" style="2" customWidth="1"/>
    <col min="2547" max="2549" width="18.140625" style="2" customWidth="1"/>
    <col min="2550" max="2551" width="9.140625" style="2"/>
    <col min="2552" max="2552" width="16" style="2" customWidth="1"/>
    <col min="2553" max="2553" width="9.140625" style="2"/>
    <col min="2554" max="2556" width="11.28515625" style="2" bestFit="1" customWidth="1"/>
    <col min="2557" max="2801" width="9.140625" style="2"/>
    <col min="2802" max="2802" width="39.42578125" style="2" customWidth="1"/>
    <col min="2803" max="2805" width="18.140625" style="2" customWidth="1"/>
    <col min="2806" max="2807" width="9.140625" style="2"/>
    <col min="2808" max="2808" width="16" style="2" customWidth="1"/>
    <col min="2809" max="2809" width="9.140625" style="2"/>
    <col min="2810" max="2812" width="11.28515625" style="2" bestFit="1" customWidth="1"/>
    <col min="2813" max="3057" width="9.140625" style="2"/>
    <col min="3058" max="3058" width="39.42578125" style="2" customWidth="1"/>
    <col min="3059" max="3061" width="18.140625" style="2" customWidth="1"/>
    <col min="3062" max="3063" width="9.140625" style="2"/>
    <col min="3064" max="3064" width="16" style="2" customWidth="1"/>
    <col min="3065" max="3065" width="9.140625" style="2"/>
    <col min="3066" max="3068" width="11.28515625" style="2" bestFit="1" customWidth="1"/>
    <col min="3069" max="3313" width="9.140625" style="2"/>
    <col min="3314" max="3314" width="39.42578125" style="2" customWidth="1"/>
    <col min="3315" max="3317" width="18.140625" style="2" customWidth="1"/>
    <col min="3318" max="3319" width="9.140625" style="2"/>
    <col min="3320" max="3320" width="16" style="2" customWidth="1"/>
    <col min="3321" max="3321" width="9.140625" style="2"/>
    <col min="3322" max="3324" width="11.28515625" style="2" bestFit="1" customWidth="1"/>
    <col min="3325" max="3569" width="9.140625" style="2"/>
    <col min="3570" max="3570" width="39.42578125" style="2" customWidth="1"/>
    <col min="3571" max="3573" width="18.140625" style="2" customWidth="1"/>
    <col min="3574" max="3575" width="9.140625" style="2"/>
    <col min="3576" max="3576" width="16" style="2" customWidth="1"/>
    <col min="3577" max="3577" width="9.140625" style="2"/>
    <col min="3578" max="3580" width="11.28515625" style="2" bestFit="1" customWidth="1"/>
    <col min="3581" max="3825" width="9.140625" style="2"/>
    <col min="3826" max="3826" width="39.42578125" style="2" customWidth="1"/>
    <col min="3827" max="3829" width="18.140625" style="2" customWidth="1"/>
    <col min="3830" max="3831" width="9.140625" style="2"/>
    <col min="3832" max="3832" width="16" style="2" customWidth="1"/>
    <col min="3833" max="3833" width="9.140625" style="2"/>
    <col min="3834" max="3836" width="11.28515625" style="2" bestFit="1" customWidth="1"/>
    <col min="3837" max="4081" width="9.140625" style="2"/>
    <col min="4082" max="4082" width="39.42578125" style="2" customWidth="1"/>
    <col min="4083" max="4085" width="18.140625" style="2" customWidth="1"/>
    <col min="4086" max="4087" width="9.140625" style="2"/>
    <col min="4088" max="4088" width="16" style="2" customWidth="1"/>
    <col min="4089" max="4089" width="9.140625" style="2"/>
    <col min="4090" max="4092" width="11.28515625" style="2" bestFit="1" customWidth="1"/>
    <col min="4093" max="4337" width="9.140625" style="2"/>
    <col min="4338" max="4338" width="39.42578125" style="2" customWidth="1"/>
    <col min="4339" max="4341" width="18.140625" style="2" customWidth="1"/>
    <col min="4342" max="4343" width="9.140625" style="2"/>
    <col min="4344" max="4344" width="16" style="2" customWidth="1"/>
    <col min="4345" max="4345" width="9.140625" style="2"/>
    <col min="4346" max="4348" width="11.28515625" style="2" bestFit="1" customWidth="1"/>
    <col min="4349" max="4593" width="9.140625" style="2"/>
    <col min="4594" max="4594" width="39.42578125" style="2" customWidth="1"/>
    <col min="4595" max="4597" width="18.140625" style="2" customWidth="1"/>
    <col min="4598" max="4599" width="9.140625" style="2"/>
    <col min="4600" max="4600" width="16" style="2" customWidth="1"/>
    <col min="4601" max="4601" width="9.140625" style="2"/>
    <col min="4602" max="4604" width="11.28515625" style="2" bestFit="1" customWidth="1"/>
    <col min="4605" max="4849" width="9.140625" style="2"/>
    <col min="4850" max="4850" width="39.42578125" style="2" customWidth="1"/>
    <col min="4851" max="4853" width="18.140625" style="2" customWidth="1"/>
    <col min="4854" max="4855" width="9.140625" style="2"/>
    <col min="4856" max="4856" width="16" style="2" customWidth="1"/>
    <col min="4857" max="4857" width="9.140625" style="2"/>
    <col min="4858" max="4860" width="11.28515625" style="2" bestFit="1" customWidth="1"/>
    <col min="4861" max="5105" width="9.140625" style="2"/>
    <col min="5106" max="5106" width="39.42578125" style="2" customWidth="1"/>
    <col min="5107" max="5109" width="18.140625" style="2" customWidth="1"/>
    <col min="5110" max="5111" width="9.140625" style="2"/>
    <col min="5112" max="5112" width="16" style="2" customWidth="1"/>
    <col min="5113" max="5113" width="9.140625" style="2"/>
    <col min="5114" max="5116" width="11.28515625" style="2" bestFit="1" customWidth="1"/>
    <col min="5117" max="5361" width="9.140625" style="2"/>
    <col min="5362" max="5362" width="39.42578125" style="2" customWidth="1"/>
    <col min="5363" max="5365" width="18.140625" style="2" customWidth="1"/>
    <col min="5366" max="5367" width="9.140625" style="2"/>
    <col min="5368" max="5368" width="16" style="2" customWidth="1"/>
    <col min="5369" max="5369" width="9.140625" style="2"/>
    <col min="5370" max="5372" width="11.28515625" style="2" bestFit="1" customWidth="1"/>
    <col min="5373" max="5617" width="9.140625" style="2"/>
    <col min="5618" max="5618" width="39.42578125" style="2" customWidth="1"/>
    <col min="5619" max="5621" width="18.140625" style="2" customWidth="1"/>
    <col min="5622" max="5623" width="9.140625" style="2"/>
    <col min="5624" max="5624" width="16" style="2" customWidth="1"/>
    <col min="5625" max="5625" width="9.140625" style="2"/>
    <col min="5626" max="5628" width="11.28515625" style="2" bestFit="1" customWidth="1"/>
    <col min="5629" max="5873" width="9.140625" style="2"/>
    <col min="5874" max="5874" width="39.42578125" style="2" customWidth="1"/>
    <col min="5875" max="5877" width="18.140625" style="2" customWidth="1"/>
    <col min="5878" max="5879" width="9.140625" style="2"/>
    <col min="5880" max="5880" width="16" style="2" customWidth="1"/>
    <col min="5881" max="5881" width="9.140625" style="2"/>
    <col min="5882" max="5884" width="11.28515625" style="2" bestFit="1" customWidth="1"/>
    <col min="5885" max="6129" width="9.140625" style="2"/>
    <col min="6130" max="6130" width="39.42578125" style="2" customWidth="1"/>
    <col min="6131" max="6133" width="18.140625" style="2" customWidth="1"/>
    <col min="6134" max="6135" width="9.140625" style="2"/>
    <col min="6136" max="6136" width="16" style="2" customWidth="1"/>
    <col min="6137" max="6137" width="9.140625" style="2"/>
    <col min="6138" max="6140" width="11.28515625" style="2" bestFit="1" customWidth="1"/>
    <col min="6141" max="6385" width="9.140625" style="2"/>
    <col min="6386" max="6386" width="39.42578125" style="2" customWidth="1"/>
    <col min="6387" max="6389" width="18.140625" style="2" customWidth="1"/>
    <col min="6390" max="6391" width="9.140625" style="2"/>
    <col min="6392" max="6392" width="16" style="2" customWidth="1"/>
    <col min="6393" max="6393" width="9.140625" style="2"/>
    <col min="6394" max="6396" width="11.28515625" style="2" bestFit="1" customWidth="1"/>
    <col min="6397" max="6641" width="9.140625" style="2"/>
    <col min="6642" max="6642" width="39.42578125" style="2" customWidth="1"/>
    <col min="6643" max="6645" width="18.140625" style="2" customWidth="1"/>
    <col min="6646" max="6647" width="9.140625" style="2"/>
    <col min="6648" max="6648" width="16" style="2" customWidth="1"/>
    <col min="6649" max="6649" width="9.140625" style="2"/>
    <col min="6650" max="6652" width="11.28515625" style="2" bestFit="1" customWidth="1"/>
    <col min="6653" max="6897" width="9.140625" style="2"/>
    <col min="6898" max="6898" width="39.42578125" style="2" customWidth="1"/>
    <col min="6899" max="6901" width="18.140625" style="2" customWidth="1"/>
    <col min="6902" max="6903" width="9.140625" style="2"/>
    <col min="6904" max="6904" width="16" style="2" customWidth="1"/>
    <col min="6905" max="6905" width="9.140625" style="2"/>
    <col min="6906" max="6908" width="11.28515625" style="2" bestFit="1" customWidth="1"/>
    <col min="6909" max="7153" width="9.140625" style="2"/>
    <col min="7154" max="7154" width="39.42578125" style="2" customWidth="1"/>
    <col min="7155" max="7157" width="18.140625" style="2" customWidth="1"/>
    <col min="7158" max="7159" width="9.140625" style="2"/>
    <col min="7160" max="7160" width="16" style="2" customWidth="1"/>
    <col min="7161" max="7161" width="9.140625" style="2"/>
    <col min="7162" max="7164" width="11.28515625" style="2" bestFit="1" customWidth="1"/>
    <col min="7165" max="7409" width="9.140625" style="2"/>
    <col min="7410" max="7410" width="39.42578125" style="2" customWidth="1"/>
    <col min="7411" max="7413" width="18.140625" style="2" customWidth="1"/>
    <col min="7414" max="7415" width="9.140625" style="2"/>
    <col min="7416" max="7416" width="16" style="2" customWidth="1"/>
    <col min="7417" max="7417" width="9.140625" style="2"/>
    <col min="7418" max="7420" width="11.28515625" style="2" bestFit="1" customWidth="1"/>
    <col min="7421" max="7665" width="9.140625" style="2"/>
    <col min="7666" max="7666" width="39.42578125" style="2" customWidth="1"/>
    <col min="7667" max="7669" width="18.140625" style="2" customWidth="1"/>
    <col min="7670" max="7671" width="9.140625" style="2"/>
    <col min="7672" max="7672" width="16" style="2" customWidth="1"/>
    <col min="7673" max="7673" width="9.140625" style="2"/>
    <col min="7674" max="7676" width="11.28515625" style="2" bestFit="1" customWidth="1"/>
    <col min="7677" max="7921" width="9.140625" style="2"/>
    <col min="7922" max="7922" width="39.42578125" style="2" customWidth="1"/>
    <col min="7923" max="7925" width="18.140625" style="2" customWidth="1"/>
    <col min="7926" max="7927" width="9.140625" style="2"/>
    <col min="7928" max="7928" width="16" style="2" customWidth="1"/>
    <col min="7929" max="7929" width="9.140625" style="2"/>
    <col min="7930" max="7932" width="11.28515625" style="2" bestFit="1" customWidth="1"/>
    <col min="7933" max="8177" width="9.140625" style="2"/>
    <col min="8178" max="8178" width="39.42578125" style="2" customWidth="1"/>
    <col min="8179" max="8181" width="18.140625" style="2" customWidth="1"/>
    <col min="8182" max="8183" width="9.140625" style="2"/>
    <col min="8184" max="8184" width="16" style="2" customWidth="1"/>
    <col min="8185" max="8185" width="9.140625" style="2"/>
    <col min="8186" max="8188" width="11.28515625" style="2" bestFit="1" customWidth="1"/>
    <col min="8189" max="8433" width="9.140625" style="2"/>
    <col min="8434" max="8434" width="39.42578125" style="2" customWidth="1"/>
    <col min="8435" max="8437" width="18.140625" style="2" customWidth="1"/>
    <col min="8438" max="8439" width="9.140625" style="2"/>
    <col min="8440" max="8440" width="16" style="2" customWidth="1"/>
    <col min="8441" max="8441" width="9.140625" style="2"/>
    <col min="8442" max="8444" width="11.28515625" style="2" bestFit="1" customWidth="1"/>
    <col min="8445" max="8689" width="9.140625" style="2"/>
    <col min="8690" max="8690" width="39.42578125" style="2" customWidth="1"/>
    <col min="8691" max="8693" width="18.140625" style="2" customWidth="1"/>
    <col min="8694" max="8695" width="9.140625" style="2"/>
    <col min="8696" max="8696" width="16" style="2" customWidth="1"/>
    <col min="8697" max="8697" width="9.140625" style="2"/>
    <col min="8698" max="8700" width="11.28515625" style="2" bestFit="1" customWidth="1"/>
    <col min="8701" max="8945" width="9.140625" style="2"/>
    <col min="8946" max="8946" width="39.42578125" style="2" customWidth="1"/>
    <col min="8947" max="8949" width="18.140625" style="2" customWidth="1"/>
    <col min="8950" max="8951" width="9.140625" style="2"/>
    <col min="8952" max="8952" width="16" style="2" customWidth="1"/>
    <col min="8953" max="8953" width="9.140625" style="2"/>
    <col min="8954" max="8956" width="11.28515625" style="2" bestFit="1" customWidth="1"/>
    <col min="8957" max="9201" width="9.140625" style="2"/>
    <col min="9202" max="9202" width="39.42578125" style="2" customWidth="1"/>
    <col min="9203" max="9205" width="18.140625" style="2" customWidth="1"/>
    <col min="9206" max="9207" width="9.140625" style="2"/>
    <col min="9208" max="9208" width="16" style="2" customWidth="1"/>
    <col min="9209" max="9209" width="9.140625" style="2"/>
    <col min="9210" max="9212" width="11.28515625" style="2" bestFit="1" customWidth="1"/>
    <col min="9213" max="9457" width="9.140625" style="2"/>
    <col min="9458" max="9458" width="39.42578125" style="2" customWidth="1"/>
    <col min="9459" max="9461" width="18.140625" style="2" customWidth="1"/>
    <col min="9462" max="9463" width="9.140625" style="2"/>
    <col min="9464" max="9464" width="16" style="2" customWidth="1"/>
    <col min="9465" max="9465" width="9.140625" style="2"/>
    <col min="9466" max="9468" width="11.28515625" style="2" bestFit="1" customWidth="1"/>
    <col min="9469" max="9713" width="9.140625" style="2"/>
    <col min="9714" max="9714" width="39.42578125" style="2" customWidth="1"/>
    <col min="9715" max="9717" width="18.140625" style="2" customWidth="1"/>
    <col min="9718" max="9719" width="9.140625" style="2"/>
    <col min="9720" max="9720" width="16" style="2" customWidth="1"/>
    <col min="9721" max="9721" width="9.140625" style="2"/>
    <col min="9722" max="9724" width="11.28515625" style="2" bestFit="1" customWidth="1"/>
    <col min="9725" max="9969" width="9.140625" style="2"/>
    <col min="9970" max="9970" width="39.42578125" style="2" customWidth="1"/>
    <col min="9971" max="9973" width="18.140625" style="2" customWidth="1"/>
    <col min="9974" max="9975" width="9.140625" style="2"/>
    <col min="9976" max="9976" width="16" style="2" customWidth="1"/>
    <col min="9977" max="9977" width="9.140625" style="2"/>
    <col min="9978" max="9980" width="11.28515625" style="2" bestFit="1" customWidth="1"/>
    <col min="9981" max="10225" width="9.140625" style="2"/>
    <col min="10226" max="10226" width="39.42578125" style="2" customWidth="1"/>
    <col min="10227" max="10229" width="18.140625" style="2" customWidth="1"/>
    <col min="10230" max="10231" width="9.140625" style="2"/>
    <col min="10232" max="10232" width="16" style="2" customWidth="1"/>
    <col min="10233" max="10233" width="9.140625" style="2"/>
    <col min="10234" max="10236" width="11.28515625" style="2" bestFit="1" customWidth="1"/>
    <col min="10237" max="10481" width="9.140625" style="2"/>
    <col min="10482" max="10482" width="39.42578125" style="2" customWidth="1"/>
    <col min="10483" max="10485" width="18.140625" style="2" customWidth="1"/>
    <col min="10486" max="10487" width="9.140625" style="2"/>
    <col min="10488" max="10488" width="16" style="2" customWidth="1"/>
    <col min="10489" max="10489" width="9.140625" style="2"/>
    <col min="10490" max="10492" width="11.28515625" style="2" bestFit="1" customWidth="1"/>
    <col min="10493" max="10737" width="9.140625" style="2"/>
    <col min="10738" max="10738" width="39.42578125" style="2" customWidth="1"/>
    <col min="10739" max="10741" width="18.140625" style="2" customWidth="1"/>
    <col min="10742" max="10743" width="9.140625" style="2"/>
    <col min="10744" max="10744" width="16" style="2" customWidth="1"/>
    <col min="10745" max="10745" width="9.140625" style="2"/>
    <col min="10746" max="10748" width="11.28515625" style="2" bestFit="1" customWidth="1"/>
    <col min="10749" max="10993" width="9.140625" style="2"/>
    <col min="10994" max="10994" width="39.42578125" style="2" customWidth="1"/>
    <col min="10995" max="10997" width="18.140625" style="2" customWidth="1"/>
    <col min="10998" max="10999" width="9.140625" style="2"/>
    <col min="11000" max="11000" width="16" style="2" customWidth="1"/>
    <col min="11001" max="11001" width="9.140625" style="2"/>
    <col min="11002" max="11004" width="11.28515625" style="2" bestFit="1" customWidth="1"/>
    <col min="11005" max="11249" width="9.140625" style="2"/>
    <col min="11250" max="11250" width="39.42578125" style="2" customWidth="1"/>
    <col min="11251" max="11253" width="18.140625" style="2" customWidth="1"/>
    <col min="11254" max="11255" width="9.140625" style="2"/>
    <col min="11256" max="11256" width="16" style="2" customWidth="1"/>
    <col min="11257" max="11257" width="9.140625" style="2"/>
    <col min="11258" max="11260" width="11.28515625" style="2" bestFit="1" customWidth="1"/>
    <col min="11261" max="11505" width="9.140625" style="2"/>
    <col min="11506" max="11506" width="39.42578125" style="2" customWidth="1"/>
    <col min="11507" max="11509" width="18.140625" style="2" customWidth="1"/>
    <col min="11510" max="11511" width="9.140625" style="2"/>
    <col min="11512" max="11512" width="16" style="2" customWidth="1"/>
    <col min="11513" max="11513" width="9.140625" style="2"/>
    <col min="11514" max="11516" width="11.28515625" style="2" bestFit="1" customWidth="1"/>
    <col min="11517" max="11761" width="9.140625" style="2"/>
    <col min="11762" max="11762" width="39.42578125" style="2" customWidth="1"/>
    <col min="11763" max="11765" width="18.140625" style="2" customWidth="1"/>
    <col min="11766" max="11767" width="9.140625" style="2"/>
    <col min="11768" max="11768" width="16" style="2" customWidth="1"/>
    <col min="11769" max="11769" width="9.140625" style="2"/>
    <col min="11770" max="11772" width="11.28515625" style="2" bestFit="1" customWidth="1"/>
    <col min="11773" max="12017" width="9.140625" style="2"/>
    <col min="12018" max="12018" width="39.42578125" style="2" customWidth="1"/>
    <col min="12019" max="12021" width="18.140625" style="2" customWidth="1"/>
    <col min="12022" max="12023" width="9.140625" style="2"/>
    <col min="12024" max="12024" width="16" style="2" customWidth="1"/>
    <col min="12025" max="12025" width="9.140625" style="2"/>
    <col min="12026" max="12028" width="11.28515625" style="2" bestFit="1" customWidth="1"/>
    <col min="12029" max="12273" width="9.140625" style="2"/>
    <col min="12274" max="12274" width="39.42578125" style="2" customWidth="1"/>
    <col min="12275" max="12277" width="18.140625" style="2" customWidth="1"/>
    <col min="12278" max="12279" width="9.140625" style="2"/>
    <col min="12280" max="12280" width="16" style="2" customWidth="1"/>
    <col min="12281" max="12281" width="9.140625" style="2"/>
    <col min="12282" max="12284" width="11.28515625" style="2" bestFit="1" customWidth="1"/>
    <col min="12285" max="12529" width="9.140625" style="2"/>
    <col min="12530" max="12530" width="39.42578125" style="2" customWidth="1"/>
    <col min="12531" max="12533" width="18.140625" style="2" customWidth="1"/>
    <col min="12534" max="12535" width="9.140625" style="2"/>
    <col min="12536" max="12536" width="16" style="2" customWidth="1"/>
    <col min="12537" max="12537" width="9.140625" style="2"/>
    <col min="12538" max="12540" width="11.28515625" style="2" bestFit="1" customWidth="1"/>
    <col min="12541" max="12785" width="9.140625" style="2"/>
    <col min="12786" max="12786" width="39.42578125" style="2" customWidth="1"/>
    <col min="12787" max="12789" width="18.140625" style="2" customWidth="1"/>
    <col min="12790" max="12791" width="9.140625" style="2"/>
    <col min="12792" max="12792" width="16" style="2" customWidth="1"/>
    <col min="12793" max="12793" width="9.140625" style="2"/>
    <col min="12794" max="12796" width="11.28515625" style="2" bestFit="1" customWidth="1"/>
    <col min="12797" max="13041" width="9.140625" style="2"/>
    <col min="13042" max="13042" width="39.42578125" style="2" customWidth="1"/>
    <col min="13043" max="13045" width="18.140625" style="2" customWidth="1"/>
    <col min="13046" max="13047" width="9.140625" style="2"/>
    <col min="13048" max="13048" width="16" style="2" customWidth="1"/>
    <col min="13049" max="13049" width="9.140625" style="2"/>
    <col min="13050" max="13052" width="11.28515625" style="2" bestFit="1" customWidth="1"/>
    <col min="13053" max="13297" width="9.140625" style="2"/>
    <col min="13298" max="13298" width="39.42578125" style="2" customWidth="1"/>
    <col min="13299" max="13301" width="18.140625" style="2" customWidth="1"/>
    <col min="13302" max="13303" width="9.140625" style="2"/>
    <col min="13304" max="13304" width="16" style="2" customWidth="1"/>
    <col min="13305" max="13305" width="9.140625" style="2"/>
    <col min="13306" max="13308" width="11.28515625" style="2" bestFit="1" customWidth="1"/>
    <col min="13309" max="13553" width="9.140625" style="2"/>
    <col min="13554" max="13554" width="39.42578125" style="2" customWidth="1"/>
    <col min="13555" max="13557" width="18.140625" style="2" customWidth="1"/>
    <col min="13558" max="13559" width="9.140625" style="2"/>
    <col min="13560" max="13560" width="16" style="2" customWidth="1"/>
    <col min="13561" max="13561" width="9.140625" style="2"/>
    <col min="13562" max="13564" width="11.28515625" style="2" bestFit="1" customWidth="1"/>
    <col min="13565" max="13809" width="9.140625" style="2"/>
    <col min="13810" max="13810" width="39.42578125" style="2" customWidth="1"/>
    <col min="13811" max="13813" width="18.140625" style="2" customWidth="1"/>
    <col min="13814" max="13815" width="9.140625" style="2"/>
    <col min="13816" max="13816" width="16" style="2" customWidth="1"/>
    <col min="13817" max="13817" width="9.140625" style="2"/>
    <col min="13818" max="13820" width="11.28515625" style="2" bestFit="1" customWidth="1"/>
    <col min="13821" max="14065" width="9.140625" style="2"/>
    <col min="14066" max="14066" width="39.42578125" style="2" customWidth="1"/>
    <col min="14067" max="14069" width="18.140625" style="2" customWidth="1"/>
    <col min="14070" max="14071" width="9.140625" style="2"/>
    <col min="14072" max="14072" width="16" style="2" customWidth="1"/>
    <col min="14073" max="14073" width="9.140625" style="2"/>
    <col min="14074" max="14076" width="11.28515625" style="2" bestFit="1" customWidth="1"/>
    <col min="14077" max="14321" width="9.140625" style="2"/>
    <col min="14322" max="14322" width="39.42578125" style="2" customWidth="1"/>
    <col min="14323" max="14325" width="18.140625" style="2" customWidth="1"/>
    <col min="14326" max="14327" width="9.140625" style="2"/>
    <col min="14328" max="14328" width="16" style="2" customWidth="1"/>
    <col min="14329" max="14329" width="9.140625" style="2"/>
    <col min="14330" max="14332" width="11.28515625" style="2" bestFit="1" customWidth="1"/>
    <col min="14333" max="14577" width="9.140625" style="2"/>
    <col min="14578" max="14578" width="39.42578125" style="2" customWidth="1"/>
    <col min="14579" max="14581" width="18.140625" style="2" customWidth="1"/>
    <col min="14582" max="14583" width="9.140625" style="2"/>
    <col min="14584" max="14584" width="16" style="2" customWidth="1"/>
    <col min="14585" max="14585" width="9.140625" style="2"/>
    <col min="14586" max="14588" width="11.28515625" style="2" bestFit="1" customWidth="1"/>
    <col min="14589" max="14833" width="9.140625" style="2"/>
    <col min="14834" max="14834" width="39.42578125" style="2" customWidth="1"/>
    <col min="14835" max="14837" width="18.140625" style="2" customWidth="1"/>
    <col min="14838" max="14839" width="9.140625" style="2"/>
    <col min="14840" max="14840" width="16" style="2" customWidth="1"/>
    <col min="14841" max="14841" width="9.140625" style="2"/>
    <col min="14842" max="14844" width="11.28515625" style="2" bestFit="1" customWidth="1"/>
    <col min="14845" max="15089" width="9.140625" style="2"/>
    <col min="15090" max="15090" width="39.42578125" style="2" customWidth="1"/>
    <col min="15091" max="15093" width="18.140625" style="2" customWidth="1"/>
    <col min="15094" max="15095" width="9.140625" style="2"/>
    <col min="15096" max="15096" width="16" style="2" customWidth="1"/>
    <col min="15097" max="15097" width="9.140625" style="2"/>
    <col min="15098" max="15100" width="11.28515625" style="2" bestFit="1" customWidth="1"/>
    <col min="15101" max="15345" width="9.140625" style="2"/>
    <col min="15346" max="15346" width="39.42578125" style="2" customWidth="1"/>
    <col min="15347" max="15349" width="18.140625" style="2" customWidth="1"/>
    <col min="15350" max="15351" width="9.140625" style="2"/>
    <col min="15352" max="15352" width="16" style="2" customWidth="1"/>
    <col min="15353" max="15353" width="9.140625" style="2"/>
    <col min="15354" max="15356" width="11.28515625" style="2" bestFit="1" customWidth="1"/>
    <col min="15357" max="15601" width="9.140625" style="2"/>
    <col min="15602" max="15602" width="39.42578125" style="2" customWidth="1"/>
    <col min="15603" max="15605" width="18.140625" style="2" customWidth="1"/>
    <col min="15606" max="15607" width="9.140625" style="2"/>
    <col min="15608" max="15608" width="16" style="2" customWidth="1"/>
    <col min="15609" max="15609" width="9.140625" style="2"/>
    <col min="15610" max="15612" width="11.28515625" style="2" bestFit="1" customWidth="1"/>
    <col min="15613" max="15857" width="9.140625" style="2"/>
    <col min="15858" max="15858" width="39.42578125" style="2" customWidth="1"/>
    <col min="15859" max="15861" width="18.140625" style="2" customWidth="1"/>
    <col min="15862" max="15863" width="9.140625" style="2"/>
    <col min="15864" max="15864" width="16" style="2" customWidth="1"/>
    <col min="15865" max="15865" width="9.140625" style="2"/>
    <col min="15866" max="15868" width="11.28515625" style="2" bestFit="1" customWidth="1"/>
    <col min="15869" max="16113" width="9.140625" style="2"/>
    <col min="16114" max="16114" width="39.42578125" style="2" customWidth="1"/>
    <col min="16115" max="16117" width="18.140625" style="2" customWidth="1"/>
    <col min="16118" max="16119" width="9.140625" style="2"/>
    <col min="16120" max="16120" width="16" style="2" customWidth="1"/>
    <col min="16121" max="16121" width="9.140625" style="2"/>
    <col min="16122" max="16124" width="11.28515625" style="2" bestFit="1" customWidth="1"/>
    <col min="16125" max="16384" width="9.140625" style="2"/>
  </cols>
  <sheetData>
    <row r="1" spans="1:4" ht="15.75" x14ac:dyDescent="0.25">
      <c r="A1" s="1" t="s">
        <v>0</v>
      </c>
      <c r="B1" s="85"/>
      <c r="C1" s="85"/>
      <c r="D1" s="85"/>
    </row>
    <row r="2" spans="1:4" ht="24.75" customHeight="1" x14ac:dyDescent="0.25">
      <c r="A2" s="1" t="s">
        <v>0</v>
      </c>
      <c r="B2" s="85" t="s">
        <v>212</v>
      </c>
      <c r="C2" s="85"/>
      <c r="D2" s="85"/>
    </row>
    <row r="3" spans="1:4" ht="55.5" customHeight="1" x14ac:dyDescent="0.25">
      <c r="A3" s="81" t="s">
        <v>199</v>
      </c>
      <c r="B3" s="81"/>
      <c r="C3" s="94"/>
      <c r="D3" s="93"/>
    </row>
    <row r="4" spans="1:4" ht="24.75" customHeight="1" x14ac:dyDescent="0.25">
      <c r="A4" s="1" t="s">
        <v>0</v>
      </c>
      <c r="B4" s="1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7" t="s">
        <v>6</v>
      </c>
      <c r="B6" s="59">
        <v>1873087.2</v>
      </c>
      <c r="C6" s="60">
        <v>1947792.65</v>
      </c>
      <c r="D6" s="60">
        <v>1948749.09</v>
      </c>
    </row>
    <row r="7" spans="1:4" ht="15" customHeight="1" x14ac:dyDescent="0.25">
      <c r="A7" s="7" t="s">
        <v>7</v>
      </c>
      <c r="B7" s="59">
        <v>514796.64</v>
      </c>
      <c r="C7" s="60">
        <v>463939.36</v>
      </c>
      <c r="D7" s="60">
        <v>535388.52</v>
      </c>
    </row>
    <row r="8" spans="1:4" ht="15" customHeight="1" x14ac:dyDescent="0.25">
      <c r="A8" s="7" t="s">
        <v>8</v>
      </c>
      <c r="B8" s="59">
        <v>245306.36</v>
      </c>
      <c r="C8" s="60">
        <v>255118.63</v>
      </c>
      <c r="D8" s="60">
        <v>274743.14</v>
      </c>
    </row>
    <row r="9" spans="1:4" ht="15" customHeight="1" x14ac:dyDescent="0.25">
      <c r="A9" s="7" t="s">
        <v>9</v>
      </c>
      <c r="B9" s="59">
        <v>150957.76000000001</v>
      </c>
      <c r="C9" s="60">
        <v>156996.07999999999</v>
      </c>
      <c r="D9" s="60">
        <v>156996.07999999999</v>
      </c>
    </row>
    <row r="10" spans="1:4" ht="15" customHeight="1" x14ac:dyDescent="0.25">
      <c r="A10" s="7" t="s">
        <v>10</v>
      </c>
      <c r="B10" s="59">
        <v>219658.88</v>
      </c>
      <c r="C10" s="60">
        <v>398016.95</v>
      </c>
      <c r="D10" s="60">
        <v>398016.95</v>
      </c>
    </row>
    <row r="11" spans="1:4" ht="15" customHeight="1" x14ac:dyDescent="0.25">
      <c r="A11" s="7" t="s">
        <v>11</v>
      </c>
      <c r="B11" s="59">
        <v>94348.6</v>
      </c>
      <c r="C11" s="60">
        <v>117747.06</v>
      </c>
      <c r="D11" s="60">
        <v>117747.06</v>
      </c>
    </row>
    <row r="12" spans="1:4" ht="15" customHeight="1" x14ac:dyDescent="0.25">
      <c r="A12" s="7" t="s">
        <v>12</v>
      </c>
      <c r="B12" s="59">
        <v>301915.52000000002</v>
      </c>
      <c r="C12" s="60">
        <v>313992.15999999997</v>
      </c>
      <c r="D12" s="60">
        <v>313992.15999999997</v>
      </c>
    </row>
    <row r="13" spans="1:4" ht="15" customHeight="1" x14ac:dyDescent="0.25">
      <c r="A13" s="7" t="s">
        <v>13</v>
      </c>
      <c r="B13" s="59">
        <v>314007.48</v>
      </c>
      <c r="C13" s="60">
        <v>346192.3</v>
      </c>
      <c r="D13" s="60">
        <v>346192.3</v>
      </c>
    </row>
    <row r="14" spans="1:4" ht="15" customHeight="1" x14ac:dyDescent="0.25">
      <c r="A14" s="7" t="s">
        <v>14</v>
      </c>
      <c r="B14" s="59">
        <v>94348.6</v>
      </c>
      <c r="C14" s="60">
        <v>98122.55</v>
      </c>
      <c r="D14" s="60">
        <v>98122.55</v>
      </c>
    </row>
    <row r="15" spans="1:4" ht="15" customHeight="1" x14ac:dyDescent="0.25">
      <c r="A15" s="7" t="s">
        <v>15</v>
      </c>
      <c r="B15" s="59">
        <v>238528.6</v>
      </c>
      <c r="C15" s="60">
        <v>248069.75</v>
      </c>
      <c r="D15" s="60">
        <v>248069.75</v>
      </c>
    </row>
    <row r="16" spans="1:4" ht="15" customHeight="1" x14ac:dyDescent="0.25">
      <c r="A16" s="7" t="s">
        <v>16</v>
      </c>
      <c r="B16" s="59">
        <v>377394.4</v>
      </c>
      <c r="C16" s="60">
        <v>431739.22</v>
      </c>
      <c r="D16" s="60">
        <v>431739.22</v>
      </c>
    </row>
    <row r="17" spans="1:4" ht="15" customHeight="1" x14ac:dyDescent="0.25">
      <c r="A17" s="7" t="s">
        <v>17</v>
      </c>
      <c r="B17" s="59">
        <v>56609.16</v>
      </c>
      <c r="C17" s="60">
        <v>58873.53</v>
      </c>
      <c r="D17" s="60">
        <v>58873.53</v>
      </c>
    </row>
    <row r="18" spans="1:4" ht="15" customHeight="1" x14ac:dyDescent="0.25">
      <c r="A18" s="7" t="s">
        <v>18</v>
      </c>
      <c r="B18" s="59">
        <v>382708.6</v>
      </c>
      <c r="C18" s="60">
        <v>417641.46</v>
      </c>
      <c r="D18" s="60">
        <v>417641.46</v>
      </c>
    </row>
    <row r="19" spans="1:4" ht="15" customHeight="1" x14ac:dyDescent="0.25">
      <c r="A19" s="7" t="s">
        <v>19</v>
      </c>
      <c r="B19" s="59">
        <v>113218.32</v>
      </c>
      <c r="C19" s="60">
        <v>117747.06</v>
      </c>
      <c r="D19" s="60">
        <v>117747.06</v>
      </c>
    </row>
    <row r="20" spans="1:4" ht="15" customHeight="1" x14ac:dyDescent="0.25">
      <c r="A20" s="7" t="s">
        <v>20</v>
      </c>
      <c r="B20" s="59">
        <v>332877.2</v>
      </c>
      <c r="C20" s="60">
        <v>326567.78999999998</v>
      </c>
      <c r="D20" s="60">
        <v>476514.99</v>
      </c>
    </row>
    <row r="21" spans="1:4" ht="15" customHeight="1" x14ac:dyDescent="0.25">
      <c r="A21" s="7" t="s">
        <v>21</v>
      </c>
      <c r="B21" s="59">
        <v>238528.6</v>
      </c>
      <c r="C21" s="60">
        <v>248069.75</v>
      </c>
      <c r="D21" s="60">
        <v>248069.75</v>
      </c>
    </row>
    <row r="22" spans="1:4" ht="15" customHeight="1" x14ac:dyDescent="0.25">
      <c r="A22" s="7" t="s">
        <v>22</v>
      </c>
      <c r="B22" s="59">
        <v>94348.6</v>
      </c>
      <c r="C22" s="60">
        <v>117747.06</v>
      </c>
      <c r="D22" s="60">
        <v>117747.06</v>
      </c>
    </row>
    <row r="23" spans="1:4" ht="15" customHeight="1" x14ac:dyDescent="0.25">
      <c r="A23" s="7" t="s">
        <v>23</v>
      </c>
      <c r="B23" s="59">
        <v>264176.08</v>
      </c>
      <c r="C23" s="60">
        <v>274743.14</v>
      </c>
      <c r="D23" s="60">
        <v>274743.14</v>
      </c>
    </row>
    <row r="24" spans="1:4" ht="15" customHeight="1" x14ac:dyDescent="0.25">
      <c r="A24" s="7" t="s">
        <v>24</v>
      </c>
      <c r="B24" s="59">
        <v>113218.32</v>
      </c>
      <c r="C24" s="60">
        <v>98122.55</v>
      </c>
      <c r="D24" s="60">
        <v>98122.55</v>
      </c>
    </row>
    <row r="25" spans="1:4" ht="15" customHeight="1" x14ac:dyDescent="0.25">
      <c r="A25" s="7" t="s">
        <v>25</v>
      </c>
      <c r="B25" s="59">
        <v>238528.6</v>
      </c>
      <c r="C25" s="60">
        <v>228445.24</v>
      </c>
      <c r="D25" s="60">
        <v>228445.24</v>
      </c>
    </row>
    <row r="26" spans="1:4" ht="15" customHeight="1" x14ac:dyDescent="0.25">
      <c r="A26" s="7" t="s">
        <v>26</v>
      </c>
      <c r="B26" s="59">
        <v>113218.32</v>
      </c>
      <c r="C26" s="60">
        <v>117747.06</v>
      </c>
      <c r="D26" s="60">
        <v>117747.06</v>
      </c>
    </row>
    <row r="27" spans="1:4" ht="15" customHeight="1" x14ac:dyDescent="0.25">
      <c r="A27" s="7" t="s">
        <v>27</v>
      </c>
      <c r="B27" s="59">
        <v>332877.2</v>
      </c>
      <c r="C27" s="60">
        <v>346192.3</v>
      </c>
      <c r="D27" s="60">
        <v>346192.3</v>
      </c>
    </row>
    <row r="28" spans="1:4" ht="15" customHeight="1" x14ac:dyDescent="0.25">
      <c r="A28" s="7" t="s">
        <v>28</v>
      </c>
      <c r="B28" s="59">
        <v>332877.2</v>
      </c>
      <c r="C28" s="60">
        <v>346192.3</v>
      </c>
      <c r="D28" s="60">
        <v>346192.3</v>
      </c>
    </row>
    <row r="29" spans="1:4" ht="15" customHeight="1" x14ac:dyDescent="0.25">
      <c r="A29" s="7" t="s">
        <v>29</v>
      </c>
      <c r="B29" s="59">
        <v>226436.64</v>
      </c>
      <c r="C29" s="60">
        <v>215869.61</v>
      </c>
      <c r="D29" s="60">
        <v>365816.81</v>
      </c>
    </row>
    <row r="30" spans="1:4" ht="15" customHeight="1" x14ac:dyDescent="0.25">
      <c r="A30" s="7" t="s">
        <v>30</v>
      </c>
      <c r="B30" s="59">
        <v>200789.16</v>
      </c>
      <c r="C30" s="60">
        <v>208820.73</v>
      </c>
      <c r="D30" s="60">
        <v>208820.73</v>
      </c>
    </row>
    <row r="31" spans="1:4" ht="15" customHeight="1" x14ac:dyDescent="0.25">
      <c r="A31" s="7" t="s">
        <v>31</v>
      </c>
      <c r="B31" s="59">
        <v>75478.880000000005</v>
      </c>
      <c r="C31" s="60">
        <v>58873.53</v>
      </c>
      <c r="D31" s="60">
        <v>58873.53</v>
      </c>
    </row>
    <row r="32" spans="1:4" ht="15" customHeight="1" x14ac:dyDescent="0.25">
      <c r="A32" s="7" t="s">
        <v>32</v>
      </c>
      <c r="B32" s="59">
        <v>276268.03999999998</v>
      </c>
      <c r="C32" s="60">
        <v>287318.77</v>
      </c>
      <c r="D32" s="60">
        <v>287318.77</v>
      </c>
    </row>
    <row r="33" spans="1:4" ht="15" customHeight="1" x14ac:dyDescent="0.25">
      <c r="A33" s="7" t="s">
        <v>33</v>
      </c>
      <c r="B33" s="59">
        <v>276268.03999999998</v>
      </c>
      <c r="C33" s="60">
        <v>287318.77</v>
      </c>
      <c r="D33" s="60">
        <v>287318.77</v>
      </c>
    </row>
    <row r="34" spans="1:4" ht="15" customHeight="1" x14ac:dyDescent="0.25">
      <c r="A34" s="7" t="s">
        <v>34</v>
      </c>
      <c r="B34" s="59">
        <v>113218.32</v>
      </c>
      <c r="C34" s="60">
        <v>267694.26</v>
      </c>
      <c r="D34" s="60">
        <v>248069.75</v>
      </c>
    </row>
    <row r="35" spans="1:4" ht="15" customHeight="1" x14ac:dyDescent="0.25">
      <c r="A35" s="7" t="s">
        <v>35</v>
      </c>
      <c r="B35" s="59">
        <v>295137.76</v>
      </c>
      <c r="C35" s="60">
        <v>306943.28000000003</v>
      </c>
      <c r="D35" s="60">
        <v>306943.28000000003</v>
      </c>
    </row>
    <row r="36" spans="1:4" ht="15" customHeight="1" x14ac:dyDescent="0.25">
      <c r="A36" s="7" t="s">
        <v>36</v>
      </c>
      <c r="B36" s="59">
        <v>207566.92</v>
      </c>
      <c r="C36" s="60">
        <v>196245.1</v>
      </c>
      <c r="D36" s="60">
        <v>196245.1</v>
      </c>
    </row>
    <row r="37" spans="1:4" ht="15" customHeight="1" x14ac:dyDescent="0.25">
      <c r="A37" s="10" t="s">
        <v>38</v>
      </c>
      <c r="B37" s="72">
        <f>SUM(B6:B36)</f>
        <v>8708700</v>
      </c>
      <c r="C37" s="72">
        <f>SUM(C6:C36)</f>
        <v>9304900</v>
      </c>
      <c r="D37" s="72">
        <f>SUM(D6:D36)</f>
        <v>9677200</v>
      </c>
    </row>
    <row r="38" spans="1:4" ht="15.75" x14ac:dyDescent="0.25">
      <c r="B38" s="15"/>
      <c r="C38" s="15"/>
      <c r="D38" s="15"/>
    </row>
    <row r="39" spans="1:4" ht="15.75" x14ac:dyDescent="0.25">
      <c r="A39" s="15"/>
    </row>
  </sheetData>
  <mergeCells count="3">
    <mergeCell ref="B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="115" zoomScaleNormal="100" zoomScaleSheetLayoutView="115" workbookViewId="0">
      <selection activeCell="D6" sqref="D6:D36"/>
    </sheetView>
  </sheetViews>
  <sheetFormatPr defaultColWidth="20.7109375" defaultRowHeight="15" x14ac:dyDescent="0.25"/>
  <cols>
    <col min="1" max="1" width="42.42578125" style="56" customWidth="1"/>
    <col min="2" max="3" width="16.42578125" style="56" customWidth="1"/>
    <col min="4" max="4" width="16.7109375" style="56" customWidth="1"/>
    <col min="5" max="241" width="20.7109375" style="56"/>
    <col min="242" max="242" width="42.42578125" style="56" customWidth="1"/>
    <col min="243" max="244" width="16.42578125" style="56" customWidth="1"/>
    <col min="245" max="245" width="16.7109375" style="56" customWidth="1"/>
    <col min="246" max="246" width="6.42578125" style="56" bestFit="1" customWidth="1"/>
    <col min="247" max="247" width="5.85546875" style="56" bestFit="1" customWidth="1"/>
    <col min="248" max="248" width="11.140625" style="56" bestFit="1" customWidth="1"/>
    <col min="249" max="249" width="3.7109375" style="56" bestFit="1" customWidth="1"/>
    <col min="250" max="252" width="11.28515625" style="56" bestFit="1" customWidth="1"/>
    <col min="253" max="497" width="20.7109375" style="56"/>
    <col min="498" max="498" width="42.42578125" style="56" customWidth="1"/>
    <col min="499" max="500" width="16.42578125" style="56" customWidth="1"/>
    <col min="501" max="501" width="16.7109375" style="56" customWidth="1"/>
    <col min="502" max="502" width="6.42578125" style="56" bestFit="1" customWidth="1"/>
    <col min="503" max="503" width="5.85546875" style="56" bestFit="1" customWidth="1"/>
    <col min="504" max="504" width="11.140625" style="56" bestFit="1" customWidth="1"/>
    <col min="505" max="505" width="3.7109375" style="56" bestFit="1" customWidth="1"/>
    <col min="506" max="508" width="11.28515625" style="56" bestFit="1" customWidth="1"/>
    <col min="509" max="753" width="20.7109375" style="56"/>
    <col min="754" max="754" width="42.42578125" style="56" customWidth="1"/>
    <col min="755" max="756" width="16.42578125" style="56" customWidth="1"/>
    <col min="757" max="757" width="16.7109375" style="56" customWidth="1"/>
    <col min="758" max="758" width="6.42578125" style="56" bestFit="1" customWidth="1"/>
    <col min="759" max="759" width="5.85546875" style="56" bestFit="1" customWidth="1"/>
    <col min="760" max="760" width="11.140625" style="56" bestFit="1" customWidth="1"/>
    <col min="761" max="761" width="3.7109375" style="56" bestFit="1" customWidth="1"/>
    <col min="762" max="764" width="11.28515625" style="56" bestFit="1" customWidth="1"/>
    <col min="765" max="1009" width="20.7109375" style="56"/>
    <col min="1010" max="1010" width="42.42578125" style="56" customWidth="1"/>
    <col min="1011" max="1012" width="16.42578125" style="56" customWidth="1"/>
    <col min="1013" max="1013" width="16.7109375" style="56" customWidth="1"/>
    <col min="1014" max="1014" width="6.42578125" style="56" bestFit="1" customWidth="1"/>
    <col min="1015" max="1015" width="5.85546875" style="56" bestFit="1" customWidth="1"/>
    <col min="1016" max="1016" width="11.140625" style="56" bestFit="1" customWidth="1"/>
    <col min="1017" max="1017" width="3.7109375" style="56" bestFit="1" customWidth="1"/>
    <col min="1018" max="1020" width="11.28515625" style="56" bestFit="1" customWidth="1"/>
    <col min="1021" max="1265" width="20.7109375" style="56"/>
    <col min="1266" max="1266" width="42.42578125" style="56" customWidth="1"/>
    <col min="1267" max="1268" width="16.42578125" style="56" customWidth="1"/>
    <col min="1269" max="1269" width="16.7109375" style="56" customWidth="1"/>
    <col min="1270" max="1270" width="6.42578125" style="56" bestFit="1" customWidth="1"/>
    <col min="1271" max="1271" width="5.85546875" style="56" bestFit="1" customWidth="1"/>
    <col min="1272" max="1272" width="11.140625" style="56" bestFit="1" customWidth="1"/>
    <col min="1273" max="1273" width="3.7109375" style="56" bestFit="1" customWidth="1"/>
    <col min="1274" max="1276" width="11.28515625" style="56" bestFit="1" customWidth="1"/>
    <col min="1277" max="1521" width="20.7109375" style="56"/>
    <col min="1522" max="1522" width="42.42578125" style="56" customWidth="1"/>
    <col min="1523" max="1524" width="16.42578125" style="56" customWidth="1"/>
    <col min="1525" max="1525" width="16.7109375" style="56" customWidth="1"/>
    <col min="1526" max="1526" width="6.42578125" style="56" bestFit="1" customWidth="1"/>
    <col min="1527" max="1527" width="5.85546875" style="56" bestFit="1" customWidth="1"/>
    <col min="1528" max="1528" width="11.140625" style="56" bestFit="1" customWidth="1"/>
    <col min="1529" max="1529" width="3.7109375" style="56" bestFit="1" customWidth="1"/>
    <col min="1530" max="1532" width="11.28515625" style="56" bestFit="1" customWidth="1"/>
    <col min="1533" max="1777" width="20.7109375" style="56"/>
    <col min="1778" max="1778" width="42.42578125" style="56" customWidth="1"/>
    <col min="1779" max="1780" width="16.42578125" style="56" customWidth="1"/>
    <col min="1781" max="1781" width="16.7109375" style="56" customWidth="1"/>
    <col min="1782" max="1782" width="6.42578125" style="56" bestFit="1" customWidth="1"/>
    <col min="1783" max="1783" width="5.85546875" style="56" bestFit="1" customWidth="1"/>
    <col min="1784" max="1784" width="11.140625" style="56" bestFit="1" customWidth="1"/>
    <col min="1785" max="1785" width="3.7109375" style="56" bestFit="1" customWidth="1"/>
    <col min="1786" max="1788" width="11.28515625" style="56" bestFit="1" customWidth="1"/>
    <col min="1789" max="2033" width="20.7109375" style="56"/>
    <col min="2034" max="2034" width="42.42578125" style="56" customWidth="1"/>
    <col min="2035" max="2036" width="16.42578125" style="56" customWidth="1"/>
    <col min="2037" max="2037" width="16.7109375" style="56" customWidth="1"/>
    <col min="2038" max="2038" width="6.42578125" style="56" bestFit="1" customWidth="1"/>
    <col min="2039" max="2039" width="5.85546875" style="56" bestFit="1" customWidth="1"/>
    <col min="2040" max="2040" width="11.140625" style="56" bestFit="1" customWidth="1"/>
    <col min="2041" max="2041" width="3.7109375" style="56" bestFit="1" customWidth="1"/>
    <col min="2042" max="2044" width="11.28515625" style="56" bestFit="1" customWidth="1"/>
    <col min="2045" max="2289" width="20.7109375" style="56"/>
    <col min="2290" max="2290" width="42.42578125" style="56" customWidth="1"/>
    <col min="2291" max="2292" width="16.42578125" style="56" customWidth="1"/>
    <col min="2293" max="2293" width="16.7109375" style="56" customWidth="1"/>
    <col min="2294" max="2294" width="6.42578125" style="56" bestFit="1" customWidth="1"/>
    <col min="2295" max="2295" width="5.85546875" style="56" bestFit="1" customWidth="1"/>
    <col min="2296" max="2296" width="11.140625" style="56" bestFit="1" customWidth="1"/>
    <col min="2297" max="2297" width="3.7109375" style="56" bestFit="1" customWidth="1"/>
    <col min="2298" max="2300" width="11.28515625" style="56" bestFit="1" customWidth="1"/>
    <col min="2301" max="2545" width="20.7109375" style="56"/>
    <col min="2546" max="2546" width="42.42578125" style="56" customWidth="1"/>
    <col min="2547" max="2548" width="16.42578125" style="56" customWidth="1"/>
    <col min="2549" max="2549" width="16.7109375" style="56" customWidth="1"/>
    <col min="2550" max="2550" width="6.42578125" style="56" bestFit="1" customWidth="1"/>
    <col min="2551" max="2551" width="5.85546875" style="56" bestFit="1" customWidth="1"/>
    <col min="2552" max="2552" width="11.140625" style="56" bestFit="1" customWidth="1"/>
    <col min="2553" max="2553" width="3.7109375" style="56" bestFit="1" customWidth="1"/>
    <col min="2554" max="2556" width="11.28515625" style="56" bestFit="1" customWidth="1"/>
    <col min="2557" max="2801" width="20.7109375" style="56"/>
    <col min="2802" max="2802" width="42.42578125" style="56" customWidth="1"/>
    <col min="2803" max="2804" width="16.42578125" style="56" customWidth="1"/>
    <col min="2805" max="2805" width="16.7109375" style="56" customWidth="1"/>
    <col min="2806" max="2806" width="6.42578125" style="56" bestFit="1" customWidth="1"/>
    <col min="2807" max="2807" width="5.85546875" style="56" bestFit="1" customWidth="1"/>
    <col min="2808" max="2808" width="11.140625" style="56" bestFit="1" customWidth="1"/>
    <col min="2809" max="2809" width="3.7109375" style="56" bestFit="1" customWidth="1"/>
    <col min="2810" max="2812" width="11.28515625" style="56" bestFit="1" customWidth="1"/>
    <col min="2813" max="3057" width="20.7109375" style="56"/>
    <col min="3058" max="3058" width="42.42578125" style="56" customWidth="1"/>
    <col min="3059" max="3060" width="16.42578125" style="56" customWidth="1"/>
    <col min="3061" max="3061" width="16.7109375" style="56" customWidth="1"/>
    <col min="3062" max="3062" width="6.42578125" style="56" bestFit="1" customWidth="1"/>
    <col min="3063" max="3063" width="5.85546875" style="56" bestFit="1" customWidth="1"/>
    <col min="3064" max="3064" width="11.140625" style="56" bestFit="1" customWidth="1"/>
    <col min="3065" max="3065" width="3.7109375" style="56" bestFit="1" customWidth="1"/>
    <col min="3066" max="3068" width="11.28515625" style="56" bestFit="1" customWidth="1"/>
    <col min="3069" max="3313" width="20.7109375" style="56"/>
    <col min="3314" max="3314" width="42.42578125" style="56" customWidth="1"/>
    <col min="3315" max="3316" width="16.42578125" style="56" customWidth="1"/>
    <col min="3317" max="3317" width="16.7109375" style="56" customWidth="1"/>
    <col min="3318" max="3318" width="6.42578125" style="56" bestFit="1" customWidth="1"/>
    <col min="3319" max="3319" width="5.85546875" style="56" bestFit="1" customWidth="1"/>
    <col min="3320" max="3320" width="11.140625" style="56" bestFit="1" customWidth="1"/>
    <col min="3321" max="3321" width="3.7109375" style="56" bestFit="1" customWidth="1"/>
    <col min="3322" max="3324" width="11.28515625" style="56" bestFit="1" customWidth="1"/>
    <col min="3325" max="3569" width="20.7109375" style="56"/>
    <col min="3570" max="3570" width="42.42578125" style="56" customWidth="1"/>
    <col min="3571" max="3572" width="16.42578125" style="56" customWidth="1"/>
    <col min="3573" max="3573" width="16.7109375" style="56" customWidth="1"/>
    <col min="3574" max="3574" width="6.42578125" style="56" bestFit="1" customWidth="1"/>
    <col min="3575" max="3575" width="5.85546875" style="56" bestFit="1" customWidth="1"/>
    <col min="3576" max="3576" width="11.140625" style="56" bestFit="1" customWidth="1"/>
    <col min="3577" max="3577" width="3.7109375" style="56" bestFit="1" customWidth="1"/>
    <col min="3578" max="3580" width="11.28515625" style="56" bestFit="1" customWidth="1"/>
    <col min="3581" max="3825" width="20.7109375" style="56"/>
    <col min="3826" max="3826" width="42.42578125" style="56" customWidth="1"/>
    <col min="3827" max="3828" width="16.42578125" style="56" customWidth="1"/>
    <col min="3829" max="3829" width="16.7109375" style="56" customWidth="1"/>
    <col min="3830" max="3830" width="6.42578125" style="56" bestFit="1" customWidth="1"/>
    <col min="3831" max="3831" width="5.85546875" style="56" bestFit="1" customWidth="1"/>
    <col min="3832" max="3832" width="11.140625" style="56" bestFit="1" customWidth="1"/>
    <col min="3833" max="3833" width="3.7109375" style="56" bestFit="1" customWidth="1"/>
    <col min="3834" max="3836" width="11.28515625" style="56" bestFit="1" customWidth="1"/>
    <col min="3837" max="4081" width="20.7109375" style="56"/>
    <col min="4082" max="4082" width="42.42578125" style="56" customWidth="1"/>
    <col min="4083" max="4084" width="16.42578125" style="56" customWidth="1"/>
    <col min="4085" max="4085" width="16.7109375" style="56" customWidth="1"/>
    <col min="4086" max="4086" width="6.42578125" style="56" bestFit="1" customWidth="1"/>
    <col min="4087" max="4087" width="5.85546875" style="56" bestFit="1" customWidth="1"/>
    <col min="4088" max="4088" width="11.140625" style="56" bestFit="1" customWidth="1"/>
    <col min="4089" max="4089" width="3.7109375" style="56" bestFit="1" customWidth="1"/>
    <col min="4090" max="4092" width="11.28515625" style="56" bestFit="1" customWidth="1"/>
    <col min="4093" max="4337" width="20.7109375" style="56"/>
    <col min="4338" max="4338" width="42.42578125" style="56" customWidth="1"/>
    <col min="4339" max="4340" width="16.42578125" style="56" customWidth="1"/>
    <col min="4341" max="4341" width="16.7109375" style="56" customWidth="1"/>
    <col min="4342" max="4342" width="6.42578125" style="56" bestFit="1" customWidth="1"/>
    <col min="4343" max="4343" width="5.85546875" style="56" bestFit="1" customWidth="1"/>
    <col min="4344" max="4344" width="11.140625" style="56" bestFit="1" customWidth="1"/>
    <col min="4345" max="4345" width="3.7109375" style="56" bestFit="1" customWidth="1"/>
    <col min="4346" max="4348" width="11.28515625" style="56" bestFit="1" customWidth="1"/>
    <col min="4349" max="4593" width="20.7109375" style="56"/>
    <col min="4594" max="4594" width="42.42578125" style="56" customWidth="1"/>
    <col min="4595" max="4596" width="16.42578125" style="56" customWidth="1"/>
    <col min="4597" max="4597" width="16.7109375" style="56" customWidth="1"/>
    <col min="4598" max="4598" width="6.42578125" style="56" bestFit="1" customWidth="1"/>
    <col min="4599" max="4599" width="5.85546875" style="56" bestFit="1" customWidth="1"/>
    <col min="4600" max="4600" width="11.140625" style="56" bestFit="1" customWidth="1"/>
    <col min="4601" max="4601" width="3.7109375" style="56" bestFit="1" customWidth="1"/>
    <col min="4602" max="4604" width="11.28515625" style="56" bestFit="1" customWidth="1"/>
    <col min="4605" max="4849" width="20.7109375" style="56"/>
    <col min="4850" max="4850" width="42.42578125" style="56" customWidth="1"/>
    <col min="4851" max="4852" width="16.42578125" style="56" customWidth="1"/>
    <col min="4853" max="4853" width="16.7109375" style="56" customWidth="1"/>
    <col min="4854" max="4854" width="6.42578125" style="56" bestFit="1" customWidth="1"/>
    <col min="4855" max="4855" width="5.85546875" style="56" bestFit="1" customWidth="1"/>
    <col min="4856" max="4856" width="11.140625" style="56" bestFit="1" customWidth="1"/>
    <col min="4857" max="4857" width="3.7109375" style="56" bestFit="1" customWidth="1"/>
    <col min="4858" max="4860" width="11.28515625" style="56" bestFit="1" customWidth="1"/>
    <col min="4861" max="5105" width="20.7109375" style="56"/>
    <col min="5106" max="5106" width="42.42578125" style="56" customWidth="1"/>
    <col min="5107" max="5108" width="16.42578125" style="56" customWidth="1"/>
    <col min="5109" max="5109" width="16.7109375" style="56" customWidth="1"/>
    <col min="5110" max="5110" width="6.42578125" style="56" bestFit="1" customWidth="1"/>
    <col min="5111" max="5111" width="5.85546875" style="56" bestFit="1" customWidth="1"/>
    <col min="5112" max="5112" width="11.140625" style="56" bestFit="1" customWidth="1"/>
    <col min="5113" max="5113" width="3.7109375" style="56" bestFit="1" customWidth="1"/>
    <col min="5114" max="5116" width="11.28515625" style="56" bestFit="1" customWidth="1"/>
    <col min="5117" max="5361" width="20.7109375" style="56"/>
    <col min="5362" max="5362" width="42.42578125" style="56" customWidth="1"/>
    <col min="5363" max="5364" width="16.42578125" style="56" customWidth="1"/>
    <col min="5365" max="5365" width="16.7109375" style="56" customWidth="1"/>
    <col min="5366" max="5366" width="6.42578125" style="56" bestFit="1" customWidth="1"/>
    <col min="5367" max="5367" width="5.85546875" style="56" bestFit="1" customWidth="1"/>
    <col min="5368" max="5368" width="11.140625" style="56" bestFit="1" customWidth="1"/>
    <col min="5369" max="5369" width="3.7109375" style="56" bestFit="1" customWidth="1"/>
    <col min="5370" max="5372" width="11.28515625" style="56" bestFit="1" customWidth="1"/>
    <col min="5373" max="5617" width="20.7109375" style="56"/>
    <col min="5618" max="5618" width="42.42578125" style="56" customWidth="1"/>
    <col min="5619" max="5620" width="16.42578125" style="56" customWidth="1"/>
    <col min="5621" max="5621" width="16.7109375" style="56" customWidth="1"/>
    <col min="5622" max="5622" width="6.42578125" style="56" bestFit="1" customWidth="1"/>
    <col min="5623" max="5623" width="5.85546875" style="56" bestFit="1" customWidth="1"/>
    <col min="5624" max="5624" width="11.140625" style="56" bestFit="1" customWidth="1"/>
    <col min="5625" max="5625" width="3.7109375" style="56" bestFit="1" customWidth="1"/>
    <col min="5626" max="5628" width="11.28515625" style="56" bestFit="1" customWidth="1"/>
    <col min="5629" max="5873" width="20.7109375" style="56"/>
    <col min="5874" max="5874" width="42.42578125" style="56" customWidth="1"/>
    <col min="5875" max="5876" width="16.42578125" style="56" customWidth="1"/>
    <col min="5877" max="5877" width="16.7109375" style="56" customWidth="1"/>
    <col min="5878" max="5878" width="6.42578125" style="56" bestFit="1" customWidth="1"/>
    <col min="5879" max="5879" width="5.85546875" style="56" bestFit="1" customWidth="1"/>
    <col min="5880" max="5880" width="11.140625" style="56" bestFit="1" customWidth="1"/>
    <col min="5881" max="5881" width="3.7109375" style="56" bestFit="1" customWidth="1"/>
    <col min="5882" max="5884" width="11.28515625" style="56" bestFit="1" customWidth="1"/>
    <col min="5885" max="6129" width="20.7109375" style="56"/>
    <col min="6130" max="6130" width="42.42578125" style="56" customWidth="1"/>
    <col min="6131" max="6132" width="16.42578125" style="56" customWidth="1"/>
    <col min="6133" max="6133" width="16.7109375" style="56" customWidth="1"/>
    <col min="6134" max="6134" width="6.42578125" style="56" bestFit="1" customWidth="1"/>
    <col min="6135" max="6135" width="5.85546875" style="56" bestFit="1" customWidth="1"/>
    <col min="6136" max="6136" width="11.140625" style="56" bestFit="1" customWidth="1"/>
    <col min="6137" max="6137" width="3.7109375" style="56" bestFit="1" customWidth="1"/>
    <col min="6138" max="6140" width="11.28515625" style="56" bestFit="1" customWidth="1"/>
    <col min="6141" max="6385" width="20.7109375" style="56"/>
    <col min="6386" max="6386" width="42.42578125" style="56" customWidth="1"/>
    <col min="6387" max="6388" width="16.42578125" style="56" customWidth="1"/>
    <col min="6389" max="6389" width="16.7109375" style="56" customWidth="1"/>
    <col min="6390" max="6390" width="6.42578125" style="56" bestFit="1" customWidth="1"/>
    <col min="6391" max="6391" width="5.85546875" style="56" bestFit="1" customWidth="1"/>
    <col min="6392" max="6392" width="11.140625" style="56" bestFit="1" customWidth="1"/>
    <col min="6393" max="6393" width="3.7109375" style="56" bestFit="1" customWidth="1"/>
    <col min="6394" max="6396" width="11.28515625" style="56" bestFit="1" customWidth="1"/>
    <col min="6397" max="6641" width="20.7109375" style="56"/>
    <col min="6642" max="6642" width="42.42578125" style="56" customWidth="1"/>
    <col min="6643" max="6644" width="16.42578125" style="56" customWidth="1"/>
    <col min="6645" max="6645" width="16.7109375" style="56" customWidth="1"/>
    <col min="6646" max="6646" width="6.42578125" style="56" bestFit="1" customWidth="1"/>
    <col min="6647" max="6647" width="5.85546875" style="56" bestFit="1" customWidth="1"/>
    <col min="6648" max="6648" width="11.140625" style="56" bestFit="1" customWidth="1"/>
    <col min="6649" max="6649" width="3.7109375" style="56" bestFit="1" customWidth="1"/>
    <col min="6650" max="6652" width="11.28515625" style="56" bestFit="1" customWidth="1"/>
    <col min="6653" max="6897" width="20.7109375" style="56"/>
    <col min="6898" max="6898" width="42.42578125" style="56" customWidth="1"/>
    <col min="6899" max="6900" width="16.42578125" style="56" customWidth="1"/>
    <col min="6901" max="6901" width="16.7109375" style="56" customWidth="1"/>
    <col min="6902" max="6902" width="6.42578125" style="56" bestFit="1" customWidth="1"/>
    <col min="6903" max="6903" width="5.85546875" style="56" bestFit="1" customWidth="1"/>
    <col min="6904" max="6904" width="11.140625" style="56" bestFit="1" customWidth="1"/>
    <col min="6905" max="6905" width="3.7109375" style="56" bestFit="1" customWidth="1"/>
    <col min="6906" max="6908" width="11.28515625" style="56" bestFit="1" customWidth="1"/>
    <col min="6909" max="7153" width="20.7109375" style="56"/>
    <col min="7154" max="7154" width="42.42578125" style="56" customWidth="1"/>
    <col min="7155" max="7156" width="16.42578125" style="56" customWidth="1"/>
    <col min="7157" max="7157" width="16.7109375" style="56" customWidth="1"/>
    <col min="7158" max="7158" width="6.42578125" style="56" bestFit="1" customWidth="1"/>
    <col min="7159" max="7159" width="5.85546875" style="56" bestFit="1" customWidth="1"/>
    <col min="7160" max="7160" width="11.140625" style="56" bestFit="1" customWidth="1"/>
    <col min="7161" max="7161" width="3.7109375" style="56" bestFit="1" customWidth="1"/>
    <col min="7162" max="7164" width="11.28515625" style="56" bestFit="1" customWidth="1"/>
    <col min="7165" max="7409" width="20.7109375" style="56"/>
    <col min="7410" max="7410" width="42.42578125" style="56" customWidth="1"/>
    <col min="7411" max="7412" width="16.42578125" style="56" customWidth="1"/>
    <col min="7413" max="7413" width="16.7109375" style="56" customWidth="1"/>
    <col min="7414" max="7414" width="6.42578125" style="56" bestFit="1" customWidth="1"/>
    <col min="7415" max="7415" width="5.85546875" style="56" bestFit="1" customWidth="1"/>
    <col min="7416" max="7416" width="11.140625" style="56" bestFit="1" customWidth="1"/>
    <col min="7417" max="7417" width="3.7109375" style="56" bestFit="1" customWidth="1"/>
    <col min="7418" max="7420" width="11.28515625" style="56" bestFit="1" customWidth="1"/>
    <col min="7421" max="7665" width="20.7109375" style="56"/>
    <col min="7666" max="7666" width="42.42578125" style="56" customWidth="1"/>
    <col min="7667" max="7668" width="16.42578125" style="56" customWidth="1"/>
    <col min="7669" max="7669" width="16.7109375" style="56" customWidth="1"/>
    <col min="7670" max="7670" width="6.42578125" style="56" bestFit="1" customWidth="1"/>
    <col min="7671" max="7671" width="5.85546875" style="56" bestFit="1" customWidth="1"/>
    <col min="7672" max="7672" width="11.140625" style="56" bestFit="1" customWidth="1"/>
    <col min="7673" max="7673" width="3.7109375" style="56" bestFit="1" customWidth="1"/>
    <col min="7674" max="7676" width="11.28515625" style="56" bestFit="1" customWidth="1"/>
    <col min="7677" max="7921" width="20.7109375" style="56"/>
    <col min="7922" max="7922" width="42.42578125" style="56" customWidth="1"/>
    <col min="7923" max="7924" width="16.42578125" style="56" customWidth="1"/>
    <col min="7925" max="7925" width="16.7109375" style="56" customWidth="1"/>
    <col min="7926" max="7926" width="6.42578125" style="56" bestFit="1" customWidth="1"/>
    <col min="7927" max="7927" width="5.85546875" style="56" bestFit="1" customWidth="1"/>
    <col min="7928" max="7928" width="11.140625" style="56" bestFit="1" customWidth="1"/>
    <col min="7929" max="7929" width="3.7109375" style="56" bestFit="1" customWidth="1"/>
    <col min="7930" max="7932" width="11.28515625" style="56" bestFit="1" customWidth="1"/>
    <col min="7933" max="8177" width="20.7109375" style="56"/>
    <col min="8178" max="8178" width="42.42578125" style="56" customWidth="1"/>
    <col min="8179" max="8180" width="16.42578125" style="56" customWidth="1"/>
    <col min="8181" max="8181" width="16.7109375" style="56" customWidth="1"/>
    <col min="8182" max="8182" width="6.42578125" style="56" bestFit="1" customWidth="1"/>
    <col min="8183" max="8183" width="5.85546875" style="56" bestFit="1" customWidth="1"/>
    <col min="8184" max="8184" width="11.140625" style="56" bestFit="1" customWidth="1"/>
    <col min="8185" max="8185" width="3.7109375" style="56" bestFit="1" customWidth="1"/>
    <col min="8186" max="8188" width="11.28515625" style="56" bestFit="1" customWidth="1"/>
    <col min="8189" max="8433" width="20.7109375" style="56"/>
    <col min="8434" max="8434" width="42.42578125" style="56" customWidth="1"/>
    <col min="8435" max="8436" width="16.42578125" style="56" customWidth="1"/>
    <col min="8437" max="8437" width="16.7109375" style="56" customWidth="1"/>
    <col min="8438" max="8438" width="6.42578125" style="56" bestFit="1" customWidth="1"/>
    <col min="8439" max="8439" width="5.85546875" style="56" bestFit="1" customWidth="1"/>
    <col min="8440" max="8440" width="11.140625" style="56" bestFit="1" customWidth="1"/>
    <col min="8441" max="8441" width="3.7109375" style="56" bestFit="1" customWidth="1"/>
    <col min="8442" max="8444" width="11.28515625" style="56" bestFit="1" customWidth="1"/>
    <col min="8445" max="8689" width="20.7109375" style="56"/>
    <col min="8690" max="8690" width="42.42578125" style="56" customWidth="1"/>
    <col min="8691" max="8692" width="16.42578125" style="56" customWidth="1"/>
    <col min="8693" max="8693" width="16.7109375" style="56" customWidth="1"/>
    <col min="8694" max="8694" width="6.42578125" style="56" bestFit="1" customWidth="1"/>
    <col min="8695" max="8695" width="5.85546875" style="56" bestFit="1" customWidth="1"/>
    <col min="8696" max="8696" width="11.140625" style="56" bestFit="1" customWidth="1"/>
    <col min="8697" max="8697" width="3.7109375" style="56" bestFit="1" customWidth="1"/>
    <col min="8698" max="8700" width="11.28515625" style="56" bestFit="1" customWidth="1"/>
    <col min="8701" max="8945" width="20.7109375" style="56"/>
    <col min="8946" max="8946" width="42.42578125" style="56" customWidth="1"/>
    <col min="8947" max="8948" width="16.42578125" style="56" customWidth="1"/>
    <col min="8949" max="8949" width="16.7109375" style="56" customWidth="1"/>
    <col min="8950" max="8950" width="6.42578125" style="56" bestFit="1" customWidth="1"/>
    <col min="8951" max="8951" width="5.85546875" style="56" bestFit="1" customWidth="1"/>
    <col min="8952" max="8952" width="11.140625" style="56" bestFit="1" customWidth="1"/>
    <col min="8953" max="8953" width="3.7109375" style="56" bestFit="1" customWidth="1"/>
    <col min="8954" max="8956" width="11.28515625" style="56" bestFit="1" customWidth="1"/>
    <col min="8957" max="9201" width="20.7109375" style="56"/>
    <col min="9202" max="9202" width="42.42578125" style="56" customWidth="1"/>
    <col min="9203" max="9204" width="16.42578125" style="56" customWidth="1"/>
    <col min="9205" max="9205" width="16.7109375" style="56" customWidth="1"/>
    <col min="9206" max="9206" width="6.42578125" style="56" bestFit="1" customWidth="1"/>
    <col min="9207" max="9207" width="5.85546875" style="56" bestFit="1" customWidth="1"/>
    <col min="9208" max="9208" width="11.140625" style="56" bestFit="1" customWidth="1"/>
    <col min="9209" max="9209" width="3.7109375" style="56" bestFit="1" customWidth="1"/>
    <col min="9210" max="9212" width="11.28515625" style="56" bestFit="1" customWidth="1"/>
    <col min="9213" max="9457" width="20.7109375" style="56"/>
    <col min="9458" max="9458" width="42.42578125" style="56" customWidth="1"/>
    <col min="9459" max="9460" width="16.42578125" style="56" customWidth="1"/>
    <col min="9461" max="9461" width="16.7109375" style="56" customWidth="1"/>
    <col min="9462" max="9462" width="6.42578125" style="56" bestFit="1" customWidth="1"/>
    <col min="9463" max="9463" width="5.85546875" style="56" bestFit="1" customWidth="1"/>
    <col min="9464" max="9464" width="11.140625" style="56" bestFit="1" customWidth="1"/>
    <col min="9465" max="9465" width="3.7109375" style="56" bestFit="1" customWidth="1"/>
    <col min="9466" max="9468" width="11.28515625" style="56" bestFit="1" customWidth="1"/>
    <col min="9469" max="9713" width="20.7109375" style="56"/>
    <col min="9714" max="9714" width="42.42578125" style="56" customWidth="1"/>
    <col min="9715" max="9716" width="16.42578125" style="56" customWidth="1"/>
    <col min="9717" max="9717" width="16.7109375" style="56" customWidth="1"/>
    <col min="9718" max="9718" width="6.42578125" style="56" bestFit="1" customWidth="1"/>
    <col min="9719" max="9719" width="5.85546875" style="56" bestFit="1" customWidth="1"/>
    <col min="9720" max="9720" width="11.140625" style="56" bestFit="1" customWidth="1"/>
    <col min="9721" max="9721" width="3.7109375" style="56" bestFit="1" customWidth="1"/>
    <col min="9722" max="9724" width="11.28515625" style="56" bestFit="1" customWidth="1"/>
    <col min="9725" max="9969" width="20.7109375" style="56"/>
    <col min="9970" max="9970" width="42.42578125" style="56" customWidth="1"/>
    <col min="9971" max="9972" width="16.42578125" style="56" customWidth="1"/>
    <col min="9973" max="9973" width="16.7109375" style="56" customWidth="1"/>
    <col min="9974" max="9974" width="6.42578125" style="56" bestFit="1" customWidth="1"/>
    <col min="9975" max="9975" width="5.85546875" style="56" bestFit="1" customWidth="1"/>
    <col min="9976" max="9976" width="11.140625" style="56" bestFit="1" customWidth="1"/>
    <col min="9977" max="9977" width="3.7109375" style="56" bestFit="1" customWidth="1"/>
    <col min="9978" max="9980" width="11.28515625" style="56" bestFit="1" customWidth="1"/>
    <col min="9981" max="10225" width="20.7109375" style="56"/>
    <col min="10226" max="10226" width="42.42578125" style="56" customWidth="1"/>
    <col min="10227" max="10228" width="16.42578125" style="56" customWidth="1"/>
    <col min="10229" max="10229" width="16.7109375" style="56" customWidth="1"/>
    <col min="10230" max="10230" width="6.42578125" style="56" bestFit="1" customWidth="1"/>
    <col min="10231" max="10231" width="5.85546875" style="56" bestFit="1" customWidth="1"/>
    <col min="10232" max="10232" width="11.140625" style="56" bestFit="1" customWidth="1"/>
    <col min="10233" max="10233" width="3.7109375" style="56" bestFit="1" customWidth="1"/>
    <col min="10234" max="10236" width="11.28515625" style="56" bestFit="1" customWidth="1"/>
    <col min="10237" max="10481" width="20.7109375" style="56"/>
    <col min="10482" max="10482" width="42.42578125" style="56" customWidth="1"/>
    <col min="10483" max="10484" width="16.42578125" style="56" customWidth="1"/>
    <col min="10485" max="10485" width="16.7109375" style="56" customWidth="1"/>
    <col min="10486" max="10486" width="6.42578125" style="56" bestFit="1" customWidth="1"/>
    <col min="10487" max="10487" width="5.85546875" style="56" bestFit="1" customWidth="1"/>
    <col min="10488" max="10488" width="11.140625" style="56" bestFit="1" customWidth="1"/>
    <col min="10489" max="10489" width="3.7109375" style="56" bestFit="1" customWidth="1"/>
    <col min="10490" max="10492" width="11.28515625" style="56" bestFit="1" customWidth="1"/>
    <col min="10493" max="10737" width="20.7109375" style="56"/>
    <col min="10738" max="10738" width="42.42578125" style="56" customWidth="1"/>
    <col min="10739" max="10740" width="16.42578125" style="56" customWidth="1"/>
    <col min="10741" max="10741" width="16.7109375" style="56" customWidth="1"/>
    <col min="10742" max="10742" width="6.42578125" style="56" bestFit="1" customWidth="1"/>
    <col min="10743" max="10743" width="5.85546875" style="56" bestFit="1" customWidth="1"/>
    <col min="10744" max="10744" width="11.140625" style="56" bestFit="1" customWidth="1"/>
    <col min="10745" max="10745" width="3.7109375" style="56" bestFit="1" customWidth="1"/>
    <col min="10746" max="10748" width="11.28515625" style="56" bestFit="1" customWidth="1"/>
    <col min="10749" max="10993" width="20.7109375" style="56"/>
    <col min="10994" max="10994" width="42.42578125" style="56" customWidth="1"/>
    <col min="10995" max="10996" width="16.42578125" style="56" customWidth="1"/>
    <col min="10997" max="10997" width="16.7109375" style="56" customWidth="1"/>
    <col min="10998" max="10998" width="6.42578125" style="56" bestFit="1" customWidth="1"/>
    <col min="10999" max="10999" width="5.85546875" style="56" bestFit="1" customWidth="1"/>
    <col min="11000" max="11000" width="11.140625" style="56" bestFit="1" customWidth="1"/>
    <col min="11001" max="11001" width="3.7109375" style="56" bestFit="1" customWidth="1"/>
    <col min="11002" max="11004" width="11.28515625" style="56" bestFit="1" customWidth="1"/>
    <col min="11005" max="11249" width="20.7109375" style="56"/>
    <col min="11250" max="11250" width="42.42578125" style="56" customWidth="1"/>
    <col min="11251" max="11252" width="16.42578125" style="56" customWidth="1"/>
    <col min="11253" max="11253" width="16.7109375" style="56" customWidth="1"/>
    <col min="11254" max="11254" width="6.42578125" style="56" bestFit="1" customWidth="1"/>
    <col min="11255" max="11255" width="5.85546875" style="56" bestFit="1" customWidth="1"/>
    <col min="11256" max="11256" width="11.140625" style="56" bestFit="1" customWidth="1"/>
    <col min="11257" max="11257" width="3.7109375" style="56" bestFit="1" customWidth="1"/>
    <col min="11258" max="11260" width="11.28515625" style="56" bestFit="1" customWidth="1"/>
    <col min="11261" max="11505" width="20.7109375" style="56"/>
    <col min="11506" max="11506" width="42.42578125" style="56" customWidth="1"/>
    <col min="11507" max="11508" width="16.42578125" style="56" customWidth="1"/>
    <col min="11509" max="11509" width="16.7109375" style="56" customWidth="1"/>
    <col min="11510" max="11510" width="6.42578125" style="56" bestFit="1" customWidth="1"/>
    <col min="11511" max="11511" width="5.85546875" style="56" bestFit="1" customWidth="1"/>
    <col min="11512" max="11512" width="11.140625" style="56" bestFit="1" customWidth="1"/>
    <col min="11513" max="11513" width="3.7109375" style="56" bestFit="1" customWidth="1"/>
    <col min="11514" max="11516" width="11.28515625" style="56" bestFit="1" customWidth="1"/>
    <col min="11517" max="11761" width="20.7109375" style="56"/>
    <col min="11762" max="11762" width="42.42578125" style="56" customWidth="1"/>
    <col min="11763" max="11764" width="16.42578125" style="56" customWidth="1"/>
    <col min="11765" max="11765" width="16.7109375" style="56" customWidth="1"/>
    <col min="11766" max="11766" width="6.42578125" style="56" bestFit="1" customWidth="1"/>
    <col min="11767" max="11767" width="5.85546875" style="56" bestFit="1" customWidth="1"/>
    <col min="11768" max="11768" width="11.140625" style="56" bestFit="1" customWidth="1"/>
    <col min="11769" max="11769" width="3.7109375" style="56" bestFit="1" customWidth="1"/>
    <col min="11770" max="11772" width="11.28515625" style="56" bestFit="1" customWidth="1"/>
    <col min="11773" max="12017" width="20.7109375" style="56"/>
    <col min="12018" max="12018" width="42.42578125" style="56" customWidth="1"/>
    <col min="12019" max="12020" width="16.42578125" style="56" customWidth="1"/>
    <col min="12021" max="12021" width="16.7109375" style="56" customWidth="1"/>
    <col min="12022" max="12022" width="6.42578125" style="56" bestFit="1" customWidth="1"/>
    <col min="12023" max="12023" width="5.85546875" style="56" bestFit="1" customWidth="1"/>
    <col min="12024" max="12024" width="11.140625" style="56" bestFit="1" customWidth="1"/>
    <col min="12025" max="12025" width="3.7109375" style="56" bestFit="1" customWidth="1"/>
    <col min="12026" max="12028" width="11.28515625" style="56" bestFit="1" customWidth="1"/>
    <col min="12029" max="12273" width="20.7109375" style="56"/>
    <col min="12274" max="12274" width="42.42578125" style="56" customWidth="1"/>
    <col min="12275" max="12276" width="16.42578125" style="56" customWidth="1"/>
    <col min="12277" max="12277" width="16.7109375" style="56" customWidth="1"/>
    <col min="12278" max="12278" width="6.42578125" style="56" bestFit="1" customWidth="1"/>
    <col min="12279" max="12279" width="5.85546875" style="56" bestFit="1" customWidth="1"/>
    <col min="12280" max="12280" width="11.140625" style="56" bestFit="1" customWidth="1"/>
    <col min="12281" max="12281" width="3.7109375" style="56" bestFit="1" customWidth="1"/>
    <col min="12282" max="12284" width="11.28515625" style="56" bestFit="1" customWidth="1"/>
    <col min="12285" max="12529" width="20.7109375" style="56"/>
    <col min="12530" max="12530" width="42.42578125" style="56" customWidth="1"/>
    <col min="12531" max="12532" width="16.42578125" style="56" customWidth="1"/>
    <col min="12533" max="12533" width="16.7109375" style="56" customWidth="1"/>
    <col min="12534" max="12534" width="6.42578125" style="56" bestFit="1" customWidth="1"/>
    <col min="12535" max="12535" width="5.85546875" style="56" bestFit="1" customWidth="1"/>
    <col min="12536" max="12536" width="11.140625" style="56" bestFit="1" customWidth="1"/>
    <col min="12537" max="12537" width="3.7109375" style="56" bestFit="1" customWidth="1"/>
    <col min="12538" max="12540" width="11.28515625" style="56" bestFit="1" customWidth="1"/>
    <col min="12541" max="12785" width="20.7109375" style="56"/>
    <col min="12786" max="12786" width="42.42578125" style="56" customWidth="1"/>
    <col min="12787" max="12788" width="16.42578125" style="56" customWidth="1"/>
    <col min="12789" max="12789" width="16.7109375" style="56" customWidth="1"/>
    <col min="12790" max="12790" width="6.42578125" style="56" bestFit="1" customWidth="1"/>
    <col min="12791" max="12791" width="5.85546875" style="56" bestFit="1" customWidth="1"/>
    <col min="12792" max="12792" width="11.140625" style="56" bestFit="1" customWidth="1"/>
    <col min="12793" max="12793" width="3.7109375" style="56" bestFit="1" customWidth="1"/>
    <col min="12794" max="12796" width="11.28515625" style="56" bestFit="1" customWidth="1"/>
    <col min="12797" max="13041" width="20.7109375" style="56"/>
    <col min="13042" max="13042" width="42.42578125" style="56" customWidth="1"/>
    <col min="13043" max="13044" width="16.42578125" style="56" customWidth="1"/>
    <col min="13045" max="13045" width="16.7109375" style="56" customWidth="1"/>
    <col min="13046" max="13046" width="6.42578125" style="56" bestFit="1" customWidth="1"/>
    <col min="13047" max="13047" width="5.85546875" style="56" bestFit="1" customWidth="1"/>
    <col min="13048" max="13048" width="11.140625" style="56" bestFit="1" customWidth="1"/>
    <col min="13049" max="13049" width="3.7109375" style="56" bestFit="1" customWidth="1"/>
    <col min="13050" max="13052" width="11.28515625" style="56" bestFit="1" customWidth="1"/>
    <col min="13053" max="13297" width="20.7109375" style="56"/>
    <col min="13298" max="13298" width="42.42578125" style="56" customWidth="1"/>
    <col min="13299" max="13300" width="16.42578125" style="56" customWidth="1"/>
    <col min="13301" max="13301" width="16.7109375" style="56" customWidth="1"/>
    <col min="13302" max="13302" width="6.42578125" style="56" bestFit="1" customWidth="1"/>
    <col min="13303" max="13303" width="5.85546875" style="56" bestFit="1" customWidth="1"/>
    <col min="13304" max="13304" width="11.140625" style="56" bestFit="1" customWidth="1"/>
    <col min="13305" max="13305" width="3.7109375" style="56" bestFit="1" customWidth="1"/>
    <col min="13306" max="13308" width="11.28515625" style="56" bestFit="1" customWidth="1"/>
    <col min="13309" max="13553" width="20.7109375" style="56"/>
    <col min="13554" max="13554" width="42.42578125" style="56" customWidth="1"/>
    <col min="13555" max="13556" width="16.42578125" style="56" customWidth="1"/>
    <col min="13557" max="13557" width="16.7109375" style="56" customWidth="1"/>
    <col min="13558" max="13558" width="6.42578125" style="56" bestFit="1" customWidth="1"/>
    <col min="13559" max="13559" width="5.85546875" style="56" bestFit="1" customWidth="1"/>
    <col min="13560" max="13560" width="11.140625" style="56" bestFit="1" customWidth="1"/>
    <col min="13561" max="13561" width="3.7109375" style="56" bestFit="1" customWidth="1"/>
    <col min="13562" max="13564" width="11.28515625" style="56" bestFit="1" customWidth="1"/>
    <col min="13565" max="13809" width="20.7109375" style="56"/>
    <col min="13810" max="13810" width="42.42578125" style="56" customWidth="1"/>
    <col min="13811" max="13812" width="16.42578125" style="56" customWidth="1"/>
    <col min="13813" max="13813" width="16.7109375" style="56" customWidth="1"/>
    <col min="13814" max="13814" width="6.42578125" style="56" bestFit="1" customWidth="1"/>
    <col min="13815" max="13815" width="5.85546875" style="56" bestFit="1" customWidth="1"/>
    <col min="13816" max="13816" width="11.140625" style="56" bestFit="1" customWidth="1"/>
    <col min="13817" max="13817" width="3.7109375" style="56" bestFit="1" customWidth="1"/>
    <col min="13818" max="13820" width="11.28515625" style="56" bestFit="1" customWidth="1"/>
    <col min="13821" max="14065" width="20.7109375" style="56"/>
    <col min="14066" max="14066" width="42.42578125" style="56" customWidth="1"/>
    <col min="14067" max="14068" width="16.42578125" style="56" customWidth="1"/>
    <col min="14069" max="14069" width="16.7109375" style="56" customWidth="1"/>
    <col min="14070" max="14070" width="6.42578125" style="56" bestFit="1" customWidth="1"/>
    <col min="14071" max="14071" width="5.85546875" style="56" bestFit="1" customWidth="1"/>
    <col min="14072" max="14072" width="11.140625" style="56" bestFit="1" customWidth="1"/>
    <col min="14073" max="14073" width="3.7109375" style="56" bestFit="1" customWidth="1"/>
    <col min="14074" max="14076" width="11.28515625" style="56" bestFit="1" customWidth="1"/>
    <col min="14077" max="14321" width="20.7109375" style="56"/>
    <col min="14322" max="14322" width="42.42578125" style="56" customWidth="1"/>
    <col min="14323" max="14324" width="16.42578125" style="56" customWidth="1"/>
    <col min="14325" max="14325" width="16.7109375" style="56" customWidth="1"/>
    <col min="14326" max="14326" width="6.42578125" style="56" bestFit="1" customWidth="1"/>
    <col min="14327" max="14327" width="5.85546875" style="56" bestFit="1" customWidth="1"/>
    <col min="14328" max="14328" width="11.140625" style="56" bestFit="1" customWidth="1"/>
    <col min="14329" max="14329" width="3.7109375" style="56" bestFit="1" customWidth="1"/>
    <col min="14330" max="14332" width="11.28515625" style="56" bestFit="1" customWidth="1"/>
    <col min="14333" max="14577" width="20.7109375" style="56"/>
    <col min="14578" max="14578" width="42.42578125" style="56" customWidth="1"/>
    <col min="14579" max="14580" width="16.42578125" style="56" customWidth="1"/>
    <col min="14581" max="14581" width="16.7109375" style="56" customWidth="1"/>
    <col min="14582" max="14582" width="6.42578125" style="56" bestFit="1" customWidth="1"/>
    <col min="14583" max="14583" width="5.85546875" style="56" bestFit="1" customWidth="1"/>
    <col min="14584" max="14584" width="11.140625" style="56" bestFit="1" customWidth="1"/>
    <col min="14585" max="14585" width="3.7109375" style="56" bestFit="1" customWidth="1"/>
    <col min="14586" max="14588" width="11.28515625" style="56" bestFit="1" customWidth="1"/>
    <col min="14589" max="14833" width="20.7109375" style="56"/>
    <col min="14834" max="14834" width="42.42578125" style="56" customWidth="1"/>
    <col min="14835" max="14836" width="16.42578125" style="56" customWidth="1"/>
    <col min="14837" max="14837" width="16.7109375" style="56" customWidth="1"/>
    <col min="14838" max="14838" width="6.42578125" style="56" bestFit="1" customWidth="1"/>
    <col min="14839" max="14839" width="5.85546875" style="56" bestFit="1" customWidth="1"/>
    <col min="14840" max="14840" width="11.140625" style="56" bestFit="1" customWidth="1"/>
    <col min="14841" max="14841" width="3.7109375" style="56" bestFit="1" customWidth="1"/>
    <col min="14842" max="14844" width="11.28515625" style="56" bestFit="1" customWidth="1"/>
    <col min="14845" max="15089" width="20.7109375" style="56"/>
    <col min="15090" max="15090" width="42.42578125" style="56" customWidth="1"/>
    <col min="15091" max="15092" width="16.42578125" style="56" customWidth="1"/>
    <col min="15093" max="15093" width="16.7109375" style="56" customWidth="1"/>
    <col min="15094" max="15094" width="6.42578125" style="56" bestFit="1" customWidth="1"/>
    <col min="15095" max="15095" width="5.85546875" style="56" bestFit="1" customWidth="1"/>
    <col min="15096" max="15096" width="11.140625" style="56" bestFit="1" customWidth="1"/>
    <col min="15097" max="15097" width="3.7109375" style="56" bestFit="1" customWidth="1"/>
    <col min="15098" max="15100" width="11.28515625" style="56" bestFit="1" customWidth="1"/>
    <col min="15101" max="15345" width="20.7109375" style="56"/>
    <col min="15346" max="15346" width="42.42578125" style="56" customWidth="1"/>
    <col min="15347" max="15348" width="16.42578125" style="56" customWidth="1"/>
    <col min="15349" max="15349" width="16.7109375" style="56" customWidth="1"/>
    <col min="15350" max="15350" width="6.42578125" style="56" bestFit="1" customWidth="1"/>
    <col min="15351" max="15351" width="5.85546875" style="56" bestFit="1" customWidth="1"/>
    <col min="15352" max="15352" width="11.140625" style="56" bestFit="1" customWidth="1"/>
    <col min="15353" max="15353" width="3.7109375" style="56" bestFit="1" customWidth="1"/>
    <col min="15354" max="15356" width="11.28515625" style="56" bestFit="1" customWidth="1"/>
    <col min="15357" max="15601" width="20.7109375" style="56"/>
    <col min="15602" max="15602" width="42.42578125" style="56" customWidth="1"/>
    <col min="15603" max="15604" width="16.42578125" style="56" customWidth="1"/>
    <col min="15605" max="15605" width="16.7109375" style="56" customWidth="1"/>
    <col min="15606" max="15606" width="6.42578125" style="56" bestFit="1" customWidth="1"/>
    <col min="15607" max="15607" width="5.85546875" style="56" bestFit="1" customWidth="1"/>
    <col min="15608" max="15608" width="11.140625" style="56" bestFit="1" customWidth="1"/>
    <col min="15609" max="15609" width="3.7109375" style="56" bestFit="1" customWidth="1"/>
    <col min="15610" max="15612" width="11.28515625" style="56" bestFit="1" customWidth="1"/>
    <col min="15613" max="15857" width="20.7109375" style="56"/>
    <col min="15858" max="15858" width="42.42578125" style="56" customWidth="1"/>
    <col min="15859" max="15860" width="16.42578125" style="56" customWidth="1"/>
    <col min="15861" max="15861" width="16.7109375" style="56" customWidth="1"/>
    <col min="15862" max="15862" width="6.42578125" style="56" bestFit="1" customWidth="1"/>
    <col min="15863" max="15863" width="5.85546875" style="56" bestFit="1" customWidth="1"/>
    <col min="15864" max="15864" width="11.140625" style="56" bestFit="1" customWidth="1"/>
    <col min="15865" max="15865" width="3.7109375" style="56" bestFit="1" customWidth="1"/>
    <col min="15866" max="15868" width="11.28515625" style="56" bestFit="1" customWidth="1"/>
    <col min="15869" max="16113" width="20.7109375" style="56"/>
    <col min="16114" max="16114" width="42.42578125" style="56" customWidth="1"/>
    <col min="16115" max="16116" width="16.42578125" style="56" customWidth="1"/>
    <col min="16117" max="16117" width="16.7109375" style="56" customWidth="1"/>
    <col min="16118" max="16118" width="6.42578125" style="56" bestFit="1" customWidth="1"/>
    <col min="16119" max="16119" width="5.85546875" style="56" bestFit="1" customWidth="1"/>
    <col min="16120" max="16120" width="11.140625" style="56" bestFit="1" customWidth="1"/>
    <col min="16121" max="16121" width="3.7109375" style="56" bestFit="1" customWidth="1"/>
    <col min="16122" max="16124" width="11.28515625" style="56" bestFit="1" customWidth="1"/>
    <col min="16125" max="16384" width="20.7109375" style="56"/>
  </cols>
  <sheetData>
    <row r="1" spans="1:4" ht="15.75" x14ac:dyDescent="0.25">
      <c r="A1" s="1" t="s">
        <v>0</v>
      </c>
      <c r="B1" s="85"/>
      <c r="C1" s="85"/>
      <c r="D1" s="85"/>
    </row>
    <row r="2" spans="1:4" ht="15.75" x14ac:dyDescent="0.25">
      <c r="A2" s="1" t="s">
        <v>0</v>
      </c>
      <c r="B2" s="1"/>
      <c r="C2" s="85" t="s">
        <v>213</v>
      </c>
      <c r="D2" s="85"/>
    </row>
    <row r="3" spans="1:4" ht="72.599999999999994" customHeight="1" x14ac:dyDescent="0.25">
      <c r="A3" s="81" t="s">
        <v>200</v>
      </c>
      <c r="B3" s="81"/>
      <c r="C3" s="81"/>
      <c r="D3" s="81"/>
    </row>
    <row r="4" spans="1:4" ht="15.75" x14ac:dyDescent="0.25">
      <c r="A4" s="1" t="s">
        <v>0</v>
      </c>
      <c r="B4" s="1"/>
      <c r="D4" s="61" t="s">
        <v>1</v>
      </c>
    </row>
    <row r="5" spans="1:4" ht="47.25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.75" x14ac:dyDescent="0.25">
      <c r="A6" s="54" t="s">
        <v>6</v>
      </c>
      <c r="B6" s="53">
        <v>955536</v>
      </c>
      <c r="C6" s="53">
        <v>955536</v>
      </c>
      <c r="D6" s="53">
        <v>955536</v>
      </c>
    </row>
    <row r="7" spans="1:4" ht="15.75" x14ac:dyDescent="0.25">
      <c r="A7" s="54" t="s">
        <v>7</v>
      </c>
      <c r="B7" s="53">
        <v>477768</v>
      </c>
      <c r="C7" s="53">
        <v>477768</v>
      </c>
      <c r="D7" s="53">
        <v>477768</v>
      </c>
    </row>
    <row r="8" spans="1:4" ht="15.75" x14ac:dyDescent="0.25">
      <c r="A8" s="54" t="s">
        <v>8</v>
      </c>
      <c r="B8" s="53">
        <v>477768</v>
      </c>
      <c r="C8" s="53">
        <v>477768</v>
      </c>
      <c r="D8" s="53">
        <v>477768</v>
      </c>
    </row>
    <row r="9" spans="1:4" ht="15.75" x14ac:dyDescent="0.25">
      <c r="A9" s="54" t="s">
        <v>9</v>
      </c>
      <c r="B9" s="53">
        <v>238884</v>
      </c>
      <c r="C9" s="53">
        <v>238884</v>
      </c>
      <c r="D9" s="53">
        <v>238884</v>
      </c>
    </row>
    <row r="10" spans="1:4" ht="15.75" x14ac:dyDescent="0.25">
      <c r="A10" s="54" t="s">
        <v>10</v>
      </c>
      <c r="B10" s="53">
        <v>238884</v>
      </c>
      <c r="C10" s="53">
        <v>238884</v>
      </c>
      <c r="D10" s="53">
        <v>238884</v>
      </c>
    </row>
    <row r="11" spans="1:4" ht="15.75" x14ac:dyDescent="0.25">
      <c r="A11" s="54" t="s">
        <v>11</v>
      </c>
      <c r="B11" s="53">
        <v>238884</v>
      </c>
      <c r="C11" s="53">
        <v>238884</v>
      </c>
      <c r="D11" s="53">
        <v>238884</v>
      </c>
    </row>
    <row r="12" spans="1:4" ht="15.75" x14ac:dyDescent="0.25">
      <c r="A12" s="54" t="s">
        <v>12</v>
      </c>
      <c r="B12" s="53">
        <v>477768</v>
      </c>
      <c r="C12" s="53">
        <v>477768</v>
      </c>
      <c r="D12" s="53">
        <v>477768</v>
      </c>
    </row>
    <row r="13" spans="1:4" ht="15.75" x14ac:dyDescent="0.25">
      <c r="A13" s="54" t="s">
        <v>13</v>
      </c>
      <c r="B13" s="53">
        <v>238884</v>
      </c>
      <c r="C13" s="53">
        <v>238884</v>
      </c>
      <c r="D13" s="53">
        <v>238884</v>
      </c>
    </row>
    <row r="14" spans="1:4" ht="15.75" x14ac:dyDescent="0.25">
      <c r="A14" s="54" t="s">
        <v>14</v>
      </c>
      <c r="B14" s="53">
        <v>238884</v>
      </c>
      <c r="C14" s="53">
        <v>238884</v>
      </c>
      <c r="D14" s="53">
        <v>238884</v>
      </c>
    </row>
    <row r="15" spans="1:4" ht="15.75" x14ac:dyDescent="0.25">
      <c r="A15" s="54" t="s">
        <v>15</v>
      </c>
      <c r="B15" s="53">
        <v>238884</v>
      </c>
      <c r="C15" s="53">
        <v>238884</v>
      </c>
      <c r="D15" s="53">
        <v>238884</v>
      </c>
    </row>
    <row r="16" spans="1:4" ht="15.75" x14ac:dyDescent="0.25">
      <c r="A16" s="54" t="s">
        <v>16</v>
      </c>
      <c r="B16" s="53">
        <v>477768</v>
      </c>
      <c r="C16" s="53">
        <v>477768</v>
      </c>
      <c r="D16" s="53">
        <v>477768</v>
      </c>
    </row>
    <row r="17" spans="1:4" ht="15.75" x14ac:dyDescent="0.25">
      <c r="A17" s="54" t="s">
        <v>17</v>
      </c>
      <c r="B17" s="53">
        <v>238884</v>
      </c>
      <c r="C17" s="53">
        <v>238884</v>
      </c>
      <c r="D17" s="53">
        <v>238884</v>
      </c>
    </row>
    <row r="18" spans="1:4" ht="15.75" x14ac:dyDescent="0.25">
      <c r="A18" s="54" t="s">
        <v>18</v>
      </c>
      <c r="B18" s="53">
        <v>358326</v>
      </c>
      <c r="C18" s="53">
        <v>358326</v>
      </c>
      <c r="D18" s="53">
        <v>358326</v>
      </c>
    </row>
    <row r="19" spans="1:4" ht="15.75" x14ac:dyDescent="0.25">
      <c r="A19" s="54" t="s">
        <v>19</v>
      </c>
      <c r="B19" s="53">
        <v>238884</v>
      </c>
      <c r="C19" s="53">
        <v>238884</v>
      </c>
      <c r="D19" s="53">
        <v>238884</v>
      </c>
    </row>
    <row r="20" spans="1:4" ht="15.75" x14ac:dyDescent="0.25">
      <c r="A20" s="54" t="s">
        <v>20</v>
      </c>
      <c r="B20" s="53">
        <v>358326</v>
      </c>
      <c r="C20" s="53">
        <v>358326</v>
      </c>
      <c r="D20" s="53">
        <v>358326</v>
      </c>
    </row>
    <row r="21" spans="1:4" ht="15.75" x14ac:dyDescent="0.25">
      <c r="A21" s="54" t="s">
        <v>21</v>
      </c>
      <c r="B21" s="53">
        <v>238884</v>
      </c>
      <c r="C21" s="53">
        <v>238884</v>
      </c>
      <c r="D21" s="53">
        <v>238884</v>
      </c>
    </row>
    <row r="22" spans="1:4" ht="15.75" x14ac:dyDescent="0.25">
      <c r="A22" s="54" t="s">
        <v>22</v>
      </c>
      <c r="B22" s="53">
        <v>238884</v>
      </c>
      <c r="C22" s="53">
        <v>238884</v>
      </c>
      <c r="D22" s="53">
        <v>238884</v>
      </c>
    </row>
    <row r="23" spans="1:4" ht="15.75" x14ac:dyDescent="0.25">
      <c r="A23" s="54" t="s">
        <v>23</v>
      </c>
      <c r="B23" s="53">
        <v>238884</v>
      </c>
      <c r="C23" s="53">
        <v>238884</v>
      </c>
      <c r="D23" s="53">
        <v>238884</v>
      </c>
    </row>
    <row r="24" spans="1:4" ht="15.75" x14ac:dyDescent="0.25">
      <c r="A24" s="54" t="s">
        <v>24</v>
      </c>
      <c r="B24" s="53">
        <v>238884</v>
      </c>
      <c r="C24" s="53">
        <v>238884</v>
      </c>
      <c r="D24" s="53">
        <v>238884</v>
      </c>
    </row>
    <row r="25" spans="1:4" ht="15.75" x14ac:dyDescent="0.25">
      <c r="A25" s="54" t="s">
        <v>25</v>
      </c>
      <c r="B25" s="53">
        <v>238884</v>
      </c>
      <c r="C25" s="53">
        <v>238884</v>
      </c>
      <c r="D25" s="53">
        <v>238884</v>
      </c>
    </row>
    <row r="26" spans="1:4" ht="16.5" customHeight="1" x14ac:dyDescent="0.25">
      <c r="A26" s="54" t="s">
        <v>26</v>
      </c>
      <c r="B26" s="53">
        <v>238884</v>
      </c>
      <c r="C26" s="53">
        <v>238884</v>
      </c>
      <c r="D26" s="53">
        <v>238884</v>
      </c>
    </row>
    <row r="27" spans="1:4" ht="15.75" x14ac:dyDescent="0.25">
      <c r="A27" s="54" t="s">
        <v>27</v>
      </c>
      <c r="B27" s="53">
        <v>238884</v>
      </c>
      <c r="C27" s="53">
        <v>238884</v>
      </c>
      <c r="D27" s="53">
        <v>238884</v>
      </c>
    </row>
    <row r="28" spans="1:4" ht="15.75" x14ac:dyDescent="0.25">
      <c r="A28" s="54" t="s">
        <v>28</v>
      </c>
      <c r="B28" s="53">
        <v>238884</v>
      </c>
      <c r="C28" s="53">
        <v>238884</v>
      </c>
      <c r="D28" s="53">
        <v>238884</v>
      </c>
    </row>
    <row r="29" spans="1:4" ht="15.75" x14ac:dyDescent="0.25">
      <c r="A29" s="54" t="s">
        <v>29</v>
      </c>
      <c r="B29" s="53">
        <v>358326</v>
      </c>
      <c r="C29" s="53">
        <v>358326</v>
      </c>
      <c r="D29" s="53">
        <v>358326</v>
      </c>
    </row>
    <row r="30" spans="1:4" ht="15.75" x14ac:dyDescent="0.25">
      <c r="A30" s="54" t="s">
        <v>30</v>
      </c>
      <c r="B30" s="53">
        <v>238884</v>
      </c>
      <c r="C30" s="53">
        <v>238884</v>
      </c>
      <c r="D30" s="53">
        <v>238884</v>
      </c>
    </row>
    <row r="31" spans="1:4" ht="16.5" customHeight="1" x14ac:dyDescent="0.25">
      <c r="A31" s="54" t="s">
        <v>31</v>
      </c>
      <c r="B31" s="53">
        <v>238884</v>
      </c>
      <c r="C31" s="53">
        <v>238884</v>
      </c>
      <c r="D31" s="53">
        <v>238884</v>
      </c>
    </row>
    <row r="32" spans="1:4" ht="15.75" x14ac:dyDescent="0.25">
      <c r="A32" s="54" t="s">
        <v>32</v>
      </c>
      <c r="B32" s="53">
        <v>358326</v>
      </c>
      <c r="C32" s="53">
        <v>358326</v>
      </c>
      <c r="D32" s="53">
        <v>358326</v>
      </c>
    </row>
    <row r="33" spans="1:4" ht="15.75" x14ac:dyDescent="0.25">
      <c r="A33" s="54" t="s">
        <v>33</v>
      </c>
      <c r="B33" s="53">
        <v>238884</v>
      </c>
      <c r="C33" s="53">
        <v>238884</v>
      </c>
      <c r="D33" s="53">
        <v>238884</v>
      </c>
    </row>
    <row r="34" spans="1:4" ht="15.75" x14ac:dyDescent="0.25">
      <c r="A34" s="54" t="s">
        <v>34</v>
      </c>
      <c r="B34" s="53">
        <v>238884</v>
      </c>
      <c r="C34" s="53">
        <v>238884</v>
      </c>
      <c r="D34" s="53">
        <v>238884</v>
      </c>
    </row>
    <row r="35" spans="1:4" ht="15.75" x14ac:dyDescent="0.25">
      <c r="A35" s="54" t="s">
        <v>35</v>
      </c>
      <c r="B35" s="53">
        <v>358326</v>
      </c>
      <c r="C35" s="53">
        <v>358326</v>
      </c>
      <c r="D35" s="53">
        <v>358326</v>
      </c>
    </row>
    <row r="36" spans="1:4" ht="15.75" x14ac:dyDescent="0.25">
      <c r="A36" s="54" t="s">
        <v>36</v>
      </c>
      <c r="B36" s="53">
        <v>358326</v>
      </c>
      <c r="C36" s="53">
        <v>358326</v>
      </c>
      <c r="D36" s="53">
        <v>358326</v>
      </c>
    </row>
    <row r="37" spans="1:4" ht="15.75" x14ac:dyDescent="0.25">
      <c r="A37" s="71" t="s">
        <v>38</v>
      </c>
      <c r="B37" s="73">
        <f>SUM(B6:B36)</f>
        <v>9794244</v>
      </c>
      <c r="C37" s="73">
        <f>SUM(C6:C36)</f>
        <v>9794244</v>
      </c>
      <c r="D37" s="73">
        <f>SUM(D6:D36)</f>
        <v>9794244</v>
      </c>
    </row>
  </sheetData>
  <mergeCells count="3">
    <mergeCell ref="B1:D1"/>
    <mergeCell ref="C2:D2"/>
    <mergeCell ref="A3:D3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="115" zoomScaleNormal="100" zoomScaleSheetLayoutView="115" workbookViewId="0">
      <selection activeCell="F12" sqref="F12"/>
    </sheetView>
  </sheetViews>
  <sheetFormatPr defaultColWidth="20.7109375" defaultRowHeight="15" x14ac:dyDescent="0.25"/>
  <cols>
    <col min="1" max="1" width="38.85546875" style="56" customWidth="1"/>
    <col min="2" max="4" width="16" style="56" customWidth="1"/>
    <col min="5" max="241" width="20.7109375" style="56"/>
    <col min="242" max="242" width="38.85546875" style="56" customWidth="1"/>
    <col min="243" max="245" width="16" style="56" customWidth="1"/>
    <col min="246" max="246" width="6.42578125" style="56" bestFit="1" customWidth="1"/>
    <col min="247" max="247" width="5.85546875" style="56" bestFit="1" customWidth="1"/>
    <col min="248" max="248" width="11.140625" style="56" bestFit="1" customWidth="1"/>
    <col min="249" max="249" width="3.7109375" style="56" bestFit="1" customWidth="1"/>
    <col min="250" max="250" width="12.28515625" style="56" bestFit="1" customWidth="1"/>
    <col min="251" max="252" width="10.140625" style="56" bestFit="1" customWidth="1"/>
    <col min="253" max="497" width="20.7109375" style="56"/>
    <col min="498" max="498" width="38.85546875" style="56" customWidth="1"/>
    <col min="499" max="501" width="16" style="56" customWidth="1"/>
    <col min="502" max="502" width="6.42578125" style="56" bestFit="1" customWidth="1"/>
    <col min="503" max="503" width="5.85546875" style="56" bestFit="1" customWidth="1"/>
    <col min="504" max="504" width="11.140625" style="56" bestFit="1" customWidth="1"/>
    <col min="505" max="505" width="3.7109375" style="56" bestFit="1" customWidth="1"/>
    <col min="506" max="506" width="12.28515625" style="56" bestFit="1" customWidth="1"/>
    <col min="507" max="508" width="10.140625" style="56" bestFit="1" customWidth="1"/>
    <col min="509" max="753" width="20.7109375" style="56"/>
    <col min="754" max="754" width="38.85546875" style="56" customWidth="1"/>
    <col min="755" max="757" width="16" style="56" customWidth="1"/>
    <col min="758" max="758" width="6.42578125" style="56" bestFit="1" customWidth="1"/>
    <col min="759" max="759" width="5.85546875" style="56" bestFit="1" customWidth="1"/>
    <col min="760" max="760" width="11.140625" style="56" bestFit="1" customWidth="1"/>
    <col min="761" max="761" width="3.7109375" style="56" bestFit="1" customWidth="1"/>
    <col min="762" max="762" width="12.28515625" style="56" bestFit="1" customWidth="1"/>
    <col min="763" max="764" width="10.140625" style="56" bestFit="1" customWidth="1"/>
    <col min="765" max="1009" width="20.7109375" style="56"/>
    <col min="1010" max="1010" width="38.85546875" style="56" customWidth="1"/>
    <col min="1011" max="1013" width="16" style="56" customWidth="1"/>
    <col min="1014" max="1014" width="6.42578125" style="56" bestFit="1" customWidth="1"/>
    <col min="1015" max="1015" width="5.85546875" style="56" bestFit="1" customWidth="1"/>
    <col min="1016" max="1016" width="11.140625" style="56" bestFit="1" customWidth="1"/>
    <col min="1017" max="1017" width="3.7109375" style="56" bestFit="1" customWidth="1"/>
    <col min="1018" max="1018" width="12.28515625" style="56" bestFit="1" customWidth="1"/>
    <col min="1019" max="1020" width="10.140625" style="56" bestFit="1" customWidth="1"/>
    <col min="1021" max="1265" width="20.7109375" style="56"/>
    <col min="1266" max="1266" width="38.85546875" style="56" customWidth="1"/>
    <col min="1267" max="1269" width="16" style="56" customWidth="1"/>
    <col min="1270" max="1270" width="6.42578125" style="56" bestFit="1" customWidth="1"/>
    <col min="1271" max="1271" width="5.85546875" style="56" bestFit="1" customWidth="1"/>
    <col min="1272" max="1272" width="11.140625" style="56" bestFit="1" customWidth="1"/>
    <col min="1273" max="1273" width="3.7109375" style="56" bestFit="1" customWidth="1"/>
    <col min="1274" max="1274" width="12.28515625" style="56" bestFit="1" customWidth="1"/>
    <col min="1275" max="1276" width="10.140625" style="56" bestFit="1" customWidth="1"/>
    <col min="1277" max="1521" width="20.7109375" style="56"/>
    <col min="1522" max="1522" width="38.85546875" style="56" customWidth="1"/>
    <col min="1523" max="1525" width="16" style="56" customWidth="1"/>
    <col min="1526" max="1526" width="6.42578125" style="56" bestFit="1" customWidth="1"/>
    <col min="1527" max="1527" width="5.85546875" style="56" bestFit="1" customWidth="1"/>
    <col min="1528" max="1528" width="11.140625" style="56" bestFit="1" customWidth="1"/>
    <col min="1529" max="1529" width="3.7109375" style="56" bestFit="1" customWidth="1"/>
    <col min="1530" max="1530" width="12.28515625" style="56" bestFit="1" customWidth="1"/>
    <col min="1531" max="1532" width="10.140625" style="56" bestFit="1" customWidth="1"/>
    <col min="1533" max="1777" width="20.7109375" style="56"/>
    <col min="1778" max="1778" width="38.85546875" style="56" customWidth="1"/>
    <col min="1779" max="1781" width="16" style="56" customWidth="1"/>
    <col min="1782" max="1782" width="6.42578125" style="56" bestFit="1" customWidth="1"/>
    <col min="1783" max="1783" width="5.85546875" style="56" bestFit="1" customWidth="1"/>
    <col min="1784" max="1784" width="11.140625" style="56" bestFit="1" customWidth="1"/>
    <col min="1785" max="1785" width="3.7109375" style="56" bestFit="1" customWidth="1"/>
    <col min="1786" max="1786" width="12.28515625" style="56" bestFit="1" customWidth="1"/>
    <col min="1787" max="1788" width="10.140625" style="56" bestFit="1" customWidth="1"/>
    <col min="1789" max="2033" width="20.7109375" style="56"/>
    <col min="2034" max="2034" width="38.85546875" style="56" customWidth="1"/>
    <col min="2035" max="2037" width="16" style="56" customWidth="1"/>
    <col min="2038" max="2038" width="6.42578125" style="56" bestFit="1" customWidth="1"/>
    <col min="2039" max="2039" width="5.85546875" style="56" bestFit="1" customWidth="1"/>
    <col min="2040" max="2040" width="11.140625" style="56" bestFit="1" customWidth="1"/>
    <col min="2041" max="2041" width="3.7109375" style="56" bestFit="1" customWidth="1"/>
    <col min="2042" max="2042" width="12.28515625" style="56" bestFit="1" customWidth="1"/>
    <col min="2043" max="2044" width="10.140625" style="56" bestFit="1" customWidth="1"/>
    <col min="2045" max="2289" width="20.7109375" style="56"/>
    <col min="2290" max="2290" width="38.85546875" style="56" customWidth="1"/>
    <col min="2291" max="2293" width="16" style="56" customWidth="1"/>
    <col min="2294" max="2294" width="6.42578125" style="56" bestFit="1" customWidth="1"/>
    <col min="2295" max="2295" width="5.85546875" style="56" bestFit="1" customWidth="1"/>
    <col min="2296" max="2296" width="11.140625" style="56" bestFit="1" customWidth="1"/>
    <col min="2297" max="2297" width="3.7109375" style="56" bestFit="1" customWidth="1"/>
    <col min="2298" max="2298" width="12.28515625" style="56" bestFit="1" customWidth="1"/>
    <col min="2299" max="2300" width="10.140625" style="56" bestFit="1" customWidth="1"/>
    <col min="2301" max="2545" width="20.7109375" style="56"/>
    <col min="2546" max="2546" width="38.85546875" style="56" customWidth="1"/>
    <col min="2547" max="2549" width="16" style="56" customWidth="1"/>
    <col min="2550" max="2550" width="6.42578125" style="56" bestFit="1" customWidth="1"/>
    <col min="2551" max="2551" width="5.85546875" style="56" bestFit="1" customWidth="1"/>
    <col min="2552" max="2552" width="11.140625" style="56" bestFit="1" customWidth="1"/>
    <col min="2553" max="2553" width="3.7109375" style="56" bestFit="1" customWidth="1"/>
    <col min="2554" max="2554" width="12.28515625" style="56" bestFit="1" customWidth="1"/>
    <col min="2555" max="2556" width="10.140625" style="56" bestFit="1" customWidth="1"/>
    <col min="2557" max="2801" width="20.7109375" style="56"/>
    <col min="2802" max="2802" width="38.85546875" style="56" customWidth="1"/>
    <col min="2803" max="2805" width="16" style="56" customWidth="1"/>
    <col min="2806" max="2806" width="6.42578125" style="56" bestFit="1" customWidth="1"/>
    <col min="2807" max="2807" width="5.85546875" style="56" bestFit="1" customWidth="1"/>
    <col min="2808" max="2808" width="11.140625" style="56" bestFit="1" customWidth="1"/>
    <col min="2809" max="2809" width="3.7109375" style="56" bestFit="1" customWidth="1"/>
    <col min="2810" max="2810" width="12.28515625" style="56" bestFit="1" customWidth="1"/>
    <col min="2811" max="2812" width="10.140625" style="56" bestFit="1" customWidth="1"/>
    <col min="2813" max="3057" width="20.7109375" style="56"/>
    <col min="3058" max="3058" width="38.85546875" style="56" customWidth="1"/>
    <col min="3059" max="3061" width="16" style="56" customWidth="1"/>
    <col min="3062" max="3062" width="6.42578125" style="56" bestFit="1" customWidth="1"/>
    <col min="3063" max="3063" width="5.85546875" style="56" bestFit="1" customWidth="1"/>
    <col min="3064" max="3064" width="11.140625" style="56" bestFit="1" customWidth="1"/>
    <col min="3065" max="3065" width="3.7109375" style="56" bestFit="1" customWidth="1"/>
    <col min="3066" max="3066" width="12.28515625" style="56" bestFit="1" customWidth="1"/>
    <col min="3067" max="3068" width="10.140625" style="56" bestFit="1" customWidth="1"/>
    <col min="3069" max="3313" width="20.7109375" style="56"/>
    <col min="3314" max="3314" width="38.85546875" style="56" customWidth="1"/>
    <col min="3315" max="3317" width="16" style="56" customWidth="1"/>
    <col min="3318" max="3318" width="6.42578125" style="56" bestFit="1" customWidth="1"/>
    <col min="3319" max="3319" width="5.85546875" style="56" bestFit="1" customWidth="1"/>
    <col min="3320" max="3320" width="11.140625" style="56" bestFit="1" customWidth="1"/>
    <col min="3321" max="3321" width="3.7109375" style="56" bestFit="1" customWidth="1"/>
    <col min="3322" max="3322" width="12.28515625" style="56" bestFit="1" customWidth="1"/>
    <col min="3323" max="3324" width="10.140625" style="56" bestFit="1" customWidth="1"/>
    <col min="3325" max="3569" width="20.7109375" style="56"/>
    <col min="3570" max="3570" width="38.85546875" style="56" customWidth="1"/>
    <col min="3571" max="3573" width="16" style="56" customWidth="1"/>
    <col min="3574" max="3574" width="6.42578125" style="56" bestFit="1" customWidth="1"/>
    <col min="3575" max="3575" width="5.85546875" style="56" bestFit="1" customWidth="1"/>
    <col min="3576" max="3576" width="11.140625" style="56" bestFit="1" customWidth="1"/>
    <col min="3577" max="3577" width="3.7109375" style="56" bestFit="1" customWidth="1"/>
    <col min="3578" max="3578" width="12.28515625" style="56" bestFit="1" customWidth="1"/>
    <col min="3579" max="3580" width="10.140625" style="56" bestFit="1" customWidth="1"/>
    <col min="3581" max="3825" width="20.7109375" style="56"/>
    <col min="3826" max="3826" width="38.85546875" style="56" customWidth="1"/>
    <col min="3827" max="3829" width="16" style="56" customWidth="1"/>
    <col min="3830" max="3830" width="6.42578125" style="56" bestFit="1" customWidth="1"/>
    <col min="3831" max="3831" width="5.85546875" style="56" bestFit="1" customWidth="1"/>
    <col min="3832" max="3832" width="11.140625" style="56" bestFit="1" customWidth="1"/>
    <col min="3833" max="3833" width="3.7109375" style="56" bestFit="1" customWidth="1"/>
    <col min="3834" max="3834" width="12.28515625" style="56" bestFit="1" customWidth="1"/>
    <col min="3835" max="3836" width="10.140625" style="56" bestFit="1" customWidth="1"/>
    <col min="3837" max="4081" width="20.7109375" style="56"/>
    <col min="4082" max="4082" width="38.85546875" style="56" customWidth="1"/>
    <col min="4083" max="4085" width="16" style="56" customWidth="1"/>
    <col min="4086" max="4086" width="6.42578125" style="56" bestFit="1" customWidth="1"/>
    <col min="4087" max="4087" width="5.85546875" style="56" bestFit="1" customWidth="1"/>
    <col min="4088" max="4088" width="11.140625" style="56" bestFit="1" customWidth="1"/>
    <col min="4089" max="4089" width="3.7109375" style="56" bestFit="1" customWidth="1"/>
    <col min="4090" max="4090" width="12.28515625" style="56" bestFit="1" customWidth="1"/>
    <col min="4091" max="4092" width="10.140625" style="56" bestFit="1" customWidth="1"/>
    <col min="4093" max="4337" width="20.7109375" style="56"/>
    <col min="4338" max="4338" width="38.85546875" style="56" customWidth="1"/>
    <col min="4339" max="4341" width="16" style="56" customWidth="1"/>
    <col min="4342" max="4342" width="6.42578125" style="56" bestFit="1" customWidth="1"/>
    <col min="4343" max="4343" width="5.85546875" style="56" bestFit="1" customWidth="1"/>
    <col min="4344" max="4344" width="11.140625" style="56" bestFit="1" customWidth="1"/>
    <col min="4345" max="4345" width="3.7109375" style="56" bestFit="1" customWidth="1"/>
    <col min="4346" max="4346" width="12.28515625" style="56" bestFit="1" customWidth="1"/>
    <col min="4347" max="4348" width="10.140625" style="56" bestFit="1" customWidth="1"/>
    <col min="4349" max="4593" width="20.7109375" style="56"/>
    <col min="4594" max="4594" width="38.85546875" style="56" customWidth="1"/>
    <col min="4595" max="4597" width="16" style="56" customWidth="1"/>
    <col min="4598" max="4598" width="6.42578125" style="56" bestFit="1" customWidth="1"/>
    <col min="4599" max="4599" width="5.85546875" style="56" bestFit="1" customWidth="1"/>
    <col min="4600" max="4600" width="11.140625" style="56" bestFit="1" customWidth="1"/>
    <col min="4601" max="4601" width="3.7109375" style="56" bestFit="1" customWidth="1"/>
    <col min="4602" max="4602" width="12.28515625" style="56" bestFit="1" customWidth="1"/>
    <col min="4603" max="4604" width="10.140625" style="56" bestFit="1" customWidth="1"/>
    <col min="4605" max="4849" width="20.7109375" style="56"/>
    <col min="4850" max="4850" width="38.85546875" style="56" customWidth="1"/>
    <col min="4851" max="4853" width="16" style="56" customWidth="1"/>
    <col min="4854" max="4854" width="6.42578125" style="56" bestFit="1" customWidth="1"/>
    <col min="4855" max="4855" width="5.85546875" style="56" bestFit="1" customWidth="1"/>
    <col min="4856" max="4856" width="11.140625" style="56" bestFit="1" customWidth="1"/>
    <col min="4857" max="4857" width="3.7109375" style="56" bestFit="1" customWidth="1"/>
    <col min="4858" max="4858" width="12.28515625" style="56" bestFit="1" customWidth="1"/>
    <col min="4859" max="4860" width="10.140625" style="56" bestFit="1" customWidth="1"/>
    <col min="4861" max="5105" width="20.7109375" style="56"/>
    <col min="5106" max="5106" width="38.85546875" style="56" customWidth="1"/>
    <col min="5107" max="5109" width="16" style="56" customWidth="1"/>
    <col min="5110" max="5110" width="6.42578125" style="56" bestFit="1" customWidth="1"/>
    <col min="5111" max="5111" width="5.85546875" style="56" bestFit="1" customWidth="1"/>
    <col min="5112" max="5112" width="11.140625" style="56" bestFit="1" customWidth="1"/>
    <col min="5113" max="5113" width="3.7109375" style="56" bestFit="1" customWidth="1"/>
    <col min="5114" max="5114" width="12.28515625" style="56" bestFit="1" customWidth="1"/>
    <col min="5115" max="5116" width="10.140625" style="56" bestFit="1" customWidth="1"/>
    <col min="5117" max="5361" width="20.7109375" style="56"/>
    <col min="5362" max="5362" width="38.85546875" style="56" customWidth="1"/>
    <col min="5363" max="5365" width="16" style="56" customWidth="1"/>
    <col min="5366" max="5366" width="6.42578125" style="56" bestFit="1" customWidth="1"/>
    <col min="5367" max="5367" width="5.85546875" style="56" bestFit="1" customWidth="1"/>
    <col min="5368" max="5368" width="11.140625" style="56" bestFit="1" customWidth="1"/>
    <col min="5369" max="5369" width="3.7109375" style="56" bestFit="1" customWidth="1"/>
    <col min="5370" max="5370" width="12.28515625" style="56" bestFit="1" customWidth="1"/>
    <col min="5371" max="5372" width="10.140625" style="56" bestFit="1" customWidth="1"/>
    <col min="5373" max="5617" width="20.7109375" style="56"/>
    <col min="5618" max="5618" width="38.85546875" style="56" customWidth="1"/>
    <col min="5619" max="5621" width="16" style="56" customWidth="1"/>
    <col min="5622" max="5622" width="6.42578125" style="56" bestFit="1" customWidth="1"/>
    <col min="5623" max="5623" width="5.85546875" style="56" bestFit="1" customWidth="1"/>
    <col min="5624" max="5624" width="11.140625" style="56" bestFit="1" customWidth="1"/>
    <col min="5625" max="5625" width="3.7109375" style="56" bestFit="1" customWidth="1"/>
    <col min="5626" max="5626" width="12.28515625" style="56" bestFit="1" customWidth="1"/>
    <col min="5627" max="5628" width="10.140625" style="56" bestFit="1" customWidth="1"/>
    <col min="5629" max="5873" width="20.7109375" style="56"/>
    <col min="5874" max="5874" width="38.85546875" style="56" customWidth="1"/>
    <col min="5875" max="5877" width="16" style="56" customWidth="1"/>
    <col min="5878" max="5878" width="6.42578125" style="56" bestFit="1" customWidth="1"/>
    <col min="5879" max="5879" width="5.85546875" style="56" bestFit="1" customWidth="1"/>
    <col min="5880" max="5880" width="11.140625" style="56" bestFit="1" customWidth="1"/>
    <col min="5881" max="5881" width="3.7109375" style="56" bestFit="1" customWidth="1"/>
    <col min="5882" max="5882" width="12.28515625" style="56" bestFit="1" customWidth="1"/>
    <col min="5883" max="5884" width="10.140625" style="56" bestFit="1" customWidth="1"/>
    <col min="5885" max="6129" width="20.7109375" style="56"/>
    <col min="6130" max="6130" width="38.85546875" style="56" customWidth="1"/>
    <col min="6131" max="6133" width="16" style="56" customWidth="1"/>
    <col min="6134" max="6134" width="6.42578125" style="56" bestFit="1" customWidth="1"/>
    <col min="6135" max="6135" width="5.85546875" style="56" bestFit="1" customWidth="1"/>
    <col min="6136" max="6136" width="11.140625" style="56" bestFit="1" customWidth="1"/>
    <col min="6137" max="6137" width="3.7109375" style="56" bestFit="1" customWidth="1"/>
    <col min="6138" max="6138" width="12.28515625" style="56" bestFit="1" customWidth="1"/>
    <col min="6139" max="6140" width="10.140625" style="56" bestFit="1" customWidth="1"/>
    <col min="6141" max="6385" width="20.7109375" style="56"/>
    <col min="6386" max="6386" width="38.85546875" style="56" customWidth="1"/>
    <col min="6387" max="6389" width="16" style="56" customWidth="1"/>
    <col min="6390" max="6390" width="6.42578125" style="56" bestFit="1" customWidth="1"/>
    <col min="6391" max="6391" width="5.85546875" style="56" bestFit="1" customWidth="1"/>
    <col min="6392" max="6392" width="11.140625" style="56" bestFit="1" customWidth="1"/>
    <col min="6393" max="6393" width="3.7109375" style="56" bestFit="1" customWidth="1"/>
    <col min="6394" max="6394" width="12.28515625" style="56" bestFit="1" customWidth="1"/>
    <col min="6395" max="6396" width="10.140625" style="56" bestFit="1" customWidth="1"/>
    <col min="6397" max="6641" width="20.7109375" style="56"/>
    <col min="6642" max="6642" width="38.85546875" style="56" customWidth="1"/>
    <col min="6643" max="6645" width="16" style="56" customWidth="1"/>
    <col min="6646" max="6646" width="6.42578125" style="56" bestFit="1" customWidth="1"/>
    <col min="6647" max="6647" width="5.85546875" style="56" bestFit="1" customWidth="1"/>
    <col min="6648" max="6648" width="11.140625" style="56" bestFit="1" customWidth="1"/>
    <col min="6649" max="6649" width="3.7109375" style="56" bestFit="1" customWidth="1"/>
    <col min="6650" max="6650" width="12.28515625" style="56" bestFit="1" customWidth="1"/>
    <col min="6651" max="6652" width="10.140625" style="56" bestFit="1" customWidth="1"/>
    <col min="6653" max="6897" width="20.7109375" style="56"/>
    <col min="6898" max="6898" width="38.85546875" style="56" customWidth="1"/>
    <col min="6899" max="6901" width="16" style="56" customWidth="1"/>
    <col min="6902" max="6902" width="6.42578125" style="56" bestFit="1" customWidth="1"/>
    <col min="6903" max="6903" width="5.85546875" style="56" bestFit="1" customWidth="1"/>
    <col min="6904" max="6904" width="11.140625" style="56" bestFit="1" customWidth="1"/>
    <col min="6905" max="6905" width="3.7109375" style="56" bestFit="1" customWidth="1"/>
    <col min="6906" max="6906" width="12.28515625" style="56" bestFit="1" customWidth="1"/>
    <col min="6907" max="6908" width="10.140625" style="56" bestFit="1" customWidth="1"/>
    <col min="6909" max="7153" width="20.7109375" style="56"/>
    <col min="7154" max="7154" width="38.85546875" style="56" customWidth="1"/>
    <col min="7155" max="7157" width="16" style="56" customWidth="1"/>
    <col min="7158" max="7158" width="6.42578125" style="56" bestFit="1" customWidth="1"/>
    <col min="7159" max="7159" width="5.85546875" style="56" bestFit="1" customWidth="1"/>
    <col min="7160" max="7160" width="11.140625" style="56" bestFit="1" customWidth="1"/>
    <col min="7161" max="7161" width="3.7109375" style="56" bestFit="1" customWidth="1"/>
    <col min="7162" max="7162" width="12.28515625" style="56" bestFit="1" customWidth="1"/>
    <col min="7163" max="7164" width="10.140625" style="56" bestFit="1" customWidth="1"/>
    <col min="7165" max="7409" width="20.7109375" style="56"/>
    <col min="7410" max="7410" width="38.85546875" style="56" customWidth="1"/>
    <col min="7411" max="7413" width="16" style="56" customWidth="1"/>
    <col min="7414" max="7414" width="6.42578125" style="56" bestFit="1" customWidth="1"/>
    <col min="7415" max="7415" width="5.85546875" style="56" bestFit="1" customWidth="1"/>
    <col min="7416" max="7416" width="11.140625" style="56" bestFit="1" customWidth="1"/>
    <col min="7417" max="7417" width="3.7109375" style="56" bestFit="1" customWidth="1"/>
    <col min="7418" max="7418" width="12.28515625" style="56" bestFit="1" customWidth="1"/>
    <col min="7419" max="7420" width="10.140625" style="56" bestFit="1" customWidth="1"/>
    <col min="7421" max="7665" width="20.7109375" style="56"/>
    <col min="7666" max="7666" width="38.85546875" style="56" customWidth="1"/>
    <col min="7667" max="7669" width="16" style="56" customWidth="1"/>
    <col min="7670" max="7670" width="6.42578125" style="56" bestFit="1" customWidth="1"/>
    <col min="7671" max="7671" width="5.85546875" style="56" bestFit="1" customWidth="1"/>
    <col min="7672" max="7672" width="11.140625" style="56" bestFit="1" customWidth="1"/>
    <col min="7673" max="7673" width="3.7109375" style="56" bestFit="1" customWidth="1"/>
    <col min="7674" max="7674" width="12.28515625" style="56" bestFit="1" customWidth="1"/>
    <col min="7675" max="7676" width="10.140625" style="56" bestFit="1" customWidth="1"/>
    <col min="7677" max="7921" width="20.7109375" style="56"/>
    <col min="7922" max="7922" width="38.85546875" style="56" customWidth="1"/>
    <col min="7923" max="7925" width="16" style="56" customWidth="1"/>
    <col min="7926" max="7926" width="6.42578125" style="56" bestFit="1" customWidth="1"/>
    <col min="7927" max="7927" width="5.85546875" style="56" bestFit="1" customWidth="1"/>
    <col min="7928" max="7928" width="11.140625" style="56" bestFit="1" customWidth="1"/>
    <col min="7929" max="7929" width="3.7109375" style="56" bestFit="1" customWidth="1"/>
    <col min="7930" max="7930" width="12.28515625" style="56" bestFit="1" customWidth="1"/>
    <col min="7931" max="7932" width="10.140625" style="56" bestFit="1" customWidth="1"/>
    <col min="7933" max="8177" width="20.7109375" style="56"/>
    <col min="8178" max="8178" width="38.85546875" style="56" customWidth="1"/>
    <col min="8179" max="8181" width="16" style="56" customWidth="1"/>
    <col min="8182" max="8182" width="6.42578125" style="56" bestFit="1" customWidth="1"/>
    <col min="8183" max="8183" width="5.85546875" style="56" bestFit="1" customWidth="1"/>
    <col min="8184" max="8184" width="11.140625" style="56" bestFit="1" customWidth="1"/>
    <col min="8185" max="8185" width="3.7109375" style="56" bestFit="1" customWidth="1"/>
    <col min="8186" max="8186" width="12.28515625" style="56" bestFit="1" customWidth="1"/>
    <col min="8187" max="8188" width="10.140625" style="56" bestFit="1" customWidth="1"/>
    <col min="8189" max="8433" width="20.7109375" style="56"/>
    <col min="8434" max="8434" width="38.85546875" style="56" customWidth="1"/>
    <col min="8435" max="8437" width="16" style="56" customWidth="1"/>
    <col min="8438" max="8438" width="6.42578125" style="56" bestFit="1" customWidth="1"/>
    <col min="8439" max="8439" width="5.85546875" style="56" bestFit="1" customWidth="1"/>
    <col min="8440" max="8440" width="11.140625" style="56" bestFit="1" customWidth="1"/>
    <col min="8441" max="8441" width="3.7109375" style="56" bestFit="1" customWidth="1"/>
    <col min="8442" max="8442" width="12.28515625" style="56" bestFit="1" customWidth="1"/>
    <col min="8443" max="8444" width="10.140625" style="56" bestFit="1" customWidth="1"/>
    <col min="8445" max="8689" width="20.7109375" style="56"/>
    <col min="8690" max="8690" width="38.85546875" style="56" customWidth="1"/>
    <col min="8691" max="8693" width="16" style="56" customWidth="1"/>
    <col min="8694" max="8694" width="6.42578125" style="56" bestFit="1" customWidth="1"/>
    <col min="8695" max="8695" width="5.85546875" style="56" bestFit="1" customWidth="1"/>
    <col min="8696" max="8696" width="11.140625" style="56" bestFit="1" customWidth="1"/>
    <col min="8697" max="8697" width="3.7109375" style="56" bestFit="1" customWidth="1"/>
    <col min="8698" max="8698" width="12.28515625" style="56" bestFit="1" customWidth="1"/>
    <col min="8699" max="8700" width="10.140625" style="56" bestFit="1" customWidth="1"/>
    <col min="8701" max="8945" width="20.7109375" style="56"/>
    <col min="8946" max="8946" width="38.85546875" style="56" customWidth="1"/>
    <col min="8947" max="8949" width="16" style="56" customWidth="1"/>
    <col min="8950" max="8950" width="6.42578125" style="56" bestFit="1" customWidth="1"/>
    <col min="8951" max="8951" width="5.85546875" style="56" bestFit="1" customWidth="1"/>
    <col min="8952" max="8952" width="11.140625" style="56" bestFit="1" customWidth="1"/>
    <col min="8953" max="8953" width="3.7109375" style="56" bestFit="1" customWidth="1"/>
    <col min="8954" max="8954" width="12.28515625" style="56" bestFit="1" customWidth="1"/>
    <col min="8955" max="8956" width="10.140625" style="56" bestFit="1" customWidth="1"/>
    <col min="8957" max="9201" width="20.7109375" style="56"/>
    <col min="9202" max="9202" width="38.85546875" style="56" customWidth="1"/>
    <col min="9203" max="9205" width="16" style="56" customWidth="1"/>
    <col min="9206" max="9206" width="6.42578125" style="56" bestFit="1" customWidth="1"/>
    <col min="9207" max="9207" width="5.85546875" style="56" bestFit="1" customWidth="1"/>
    <col min="9208" max="9208" width="11.140625" style="56" bestFit="1" customWidth="1"/>
    <col min="9209" max="9209" width="3.7109375" style="56" bestFit="1" customWidth="1"/>
    <col min="9210" max="9210" width="12.28515625" style="56" bestFit="1" customWidth="1"/>
    <col min="9211" max="9212" width="10.140625" style="56" bestFit="1" customWidth="1"/>
    <col min="9213" max="9457" width="20.7109375" style="56"/>
    <col min="9458" max="9458" width="38.85546875" style="56" customWidth="1"/>
    <col min="9459" max="9461" width="16" style="56" customWidth="1"/>
    <col min="9462" max="9462" width="6.42578125" style="56" bestFit="1" customWidth="1"/>
    <col min="9463" max="9463" width="5.85546875" style="56" bestFit="1" customWidth="1"/>
    <col min="9464" max="9464" width="11.140625" style="56" bestFit="1" customWidth="1"/>
    <col min="9465" max="9465" width="3.7109375" style="56" bestFit="1" customWidth="1"/>
    <col min="9466" max="9466" width="12.28515625" style="56" bestFit="1" customWidth="1"/>
    <col min="9467" max="9468" width="10.140625" style="56" bestFit="1" customWidth="1"/>
    <col min="9469" max="9713" width="20.7109375" style="56"/>
    <col min="9714" max="9714" width="38.85546875" style="56" customWidth="1"/>
    <col min="9715" max="9717" width="16" style="56" customWidth="1"/>
    <col min="9718" max="9718" width="6.42578125" style="56" bestFit="1" customWidth="1"/>
    <col min="9719" max="9719" width="5.85546875" style="56" bestFit="1" customWidth="1"/>
    <col min="9720" max="9720" width="11.140625" style="56" bestFit="1" customWidth="1"/>
    <col min="9721" max="9721" width="3.7109375" style="56" bestFit="1" customWidth="1"/>
    <col min="9722" max="9722" width="12.28515625" style="56" bestFit="1" customWidth="1"/>
    <col min="9723" max="9724" width="10.140625" style="56" bestFit="1" customWidth="1"/>
    <col min="9725" max="9969" width="20.7109375" style="56"/>
    <col min="9970" max="9970" width="38.85546875" style="56" customWidth="1"/>
    <col min="9971" max="9973" width="16" style="56" customWidth="1"/>
    <col min="9974" max="9974" width="6.42578125" style="56" bestFit="1" customWidth="1"/>
    <col min="9975" max="9975" width="5.85546875" style="56" bestFit="1" customWidth="1"/>
    <col min="9976" max="9976" width="11.140625" style="56" bestFit="1" customWidth="1"/>
    <col min="9977" max="9977" width="3.7109375" style="56" bestFit="1" customWidth="1"/>
    <col min="9978" max="9978" width="12.28515625" style="56" bestFit="1" customWidth="1"/>
    <col min="9979" max="9980" width="10.140625" style="56" bestFit="1" customWidth="1"/>
    <col min="9981" max="10225" width="20.7109375" style="56"/>
    <col min="10226" max="10226" width="38.85546875" style="56" customWidth="1"/>
    <col min="10227" max="10229" width="16" style="56" customWidth="1"/>
    <col min="10230" max="10230" width="6.42578125" style="56" bestFit="1" customWidth="1"/>
    <col min="10231" max="10231" width="5.85546875" style="56" bestFit="1" customWidth="1"/>
    <col min="10232" max="10232" width="11.140625" style="56" bestFit="1" customWidth="1"/>
    <col min="10233" max="10233" width="3.7109375" style="56" bestFit="1" customWidth="1"/>
    <col min="10234" max="10234" width="12.28515625" style="56" bestFit="1" customWidth="1"/>
    <col min="10235" max="10236" width="10.140625" style="56" bestFit="1" customWidth="1"/>
    <col min="10237" max="10481" width="20.7109375" style="56"/>
    <col min="10482" max="10482" width="38.85546875" style="56" customWidth="1"/>
    <col min="10483" max="10485" width="16" style="56" customWidth="1"/>
    <col min="10486" max="10486" width="6.42578125" style="56" bestFit="1" customWidth="1"/>
    <col min="10487" max="10487" width="5.85546875" style="56" bestFit="1" customWidth="1"/>
    <col min="10488" max="10488" width="11.140625" style="56" bestFit="1" customWidth="1"/>
    <col min="10489" max="10489" width="3.7109375" style="56" bestFit="1" customWidth="1"/>
    <col min="10490" max="10490" width="12.28515625" style="56" bestFit="1" customWidth="1"/>
    <col min="10491" max="10492" width="10.140625" style="56" bestFit="1" customWidth="1"/>
    <col min="10493" max="10737" width="20.7109375" style="56"/>
    <col min="10738" max="10738" width="38.85546875" style="56" customWidth="1"/>
    <col min="10739" max="10741" width="16" style="56" customWidth="1"/>
    <col min="10742" max="10742" width="6.42578125" style="56" bestFit="1" customWidth="1"/>
    <col min="10743" max="10743" width="5.85546875" style="56" bestFit="1" customWidth="1"/>
    <col min="10744" max="10744" width="11.140625" style="56" bestFit="1" customWidth="1"/>
    <col min="10745" max="10745" width="3.7109375" style="56" bestFit="1" customWidth="1"/>
    <col min="10746" max="10746" width="12.28515625" style="56" bestFit="1" customWidth="1"/>
    <col min="10747" max="10748" width="10.140625" style="56" bestFit="1" customWidth="1"/>
    <col min="10749" max="10993" width="20.7109375" style="56"/>
    <col min="10994" max="10994" width="38.85546875" style="56" customWidth="1"/>
    <col min="10995" max="10997" width="16" style="56" customWidth="1"/>
    <col min="10998" max="10998" width="6.42578125" style="56" bestFit="1" customWidth="1"/>
    <col min="10999" max="10999" width="5.85546875" style="56" bestFit="1" customWidth="1"/>
    <col min="11000" max="11000" width="11.140625" style="56" bestFit="1" customWidth="1"/>
    <col min="11001" max="11001" width="3.7109375" style="56" bestFit="1" customWidth="1"/>
    <col min="11002" max="11002" width="12.28515625" style="56" bestFit="1" customWidth="1"/>
    <col min="11003" max="11004" width="10.140625" style="56" bestFit="1" customWidth="1"/>
    <col min="11005" max="11249" width="20.7109375" style="56"/>
    <col min="11250" max="11250" width="38.85546875" style="56" customWidth="1"/>
    <col min="11251" max="11253" width="16" style="56" customWidth="1"/>
    <col min="11254" max="11254" width="6.42578125" style="56" bestFit="1" customWidth="1"/>
    <col min="11255" max="11255" width="5.85546875" style="56" bestFit="1" customWidth="1"/>
    <col min="11256" max="11256" width="11.140625" style="56" bestFit="1" customWidth="1"/>
    <col min="11257" max="11257" width="3.7109375" style="56" bestFit="1" customWidth="1"/>
    <col min="11258" max="11258" width="12.28515625" style="56" bestFit="1" customWidth="1"/>
    <col min="11259" max="11260" width="10.140625" style="56" bestFit="1" customWidth="1"/>
    <col min="11261" max="11505" width="20.7109375" style="56"/>
    <col min="11506" max="11506" width="38.85546875" style="56" customWidth="1"/>
    <col min="11507" max="11509" width="16" style="56" customWidth="1"/>
    <col min="11510" max="11510" width="6.42578125" style="56" bestFit="1" customWidth="1"/>
    <col min="11511" max="11511" width="5.85546875" style="56" bestFit="1" customWidth="1"/>
    <col min="11512" max="11512" width="11.140625" style="56" bestFit="1" customWidth="1"/>
    <col min="11513" max="11513" width="3.7109375" style="56" bestFit="1" customWidth="1"/>
    <col min="11514" max="11514" width="12.28515625" style="56" bestFit="1" customWidth="1"/>
    <col min="11515" max="11516" width="10.140625" style="56" bestFit="1" customWidth="1"/>
    <col min="11517" max="11761" width="20.7109375" style="56"/>
    <col min="11762" max="11762" width="38.85546875" style="56" customWidth="1"/>
    <col min="11763" max="11765" width="16" style="56" customWidth="1"/>
    <col min="11766" max="11766" width="6.42578125" style="56" bestFit="1" customWidth="1"/>
    <col min="11767" max="11767" width="5.85546875" style="56" bestFit="1" customWidth="1"/>
    <col min="11768" max="11768" width="11.140625" style="56" bestFit="1" customWidth="1"/>
    <col min="11769" max="11769" width="3.7109375" style="56" bestFit="1" customWidth="1"/>
    <col min="11770" max="11770" width="12.28515625" style="56" bestFit="1" customWidth="1"/>
    <col min="11771" max="11772" width="10.140625" style="56" bestFit="1" customWidth="1"/>
    <col min="11773" max="12017" width="20.7109375" style="56"/>
    <col min="12018" max="12018" width="38.85546875" style="56" customWidth="1"/>
    <col min="12019" max="12021" width="16" style="56" customWidth="1"/>
    <col min="12022" max="12022" width="6.42578125" style="56" bestFit="1" customWidth="1"/>
    <col min="12023" max="12023" width="5.85546875" style="56" bestFit="1" customWidth="1"/>
    <col min="12024" max="12024" width="11.140625" style="56" bestFit="1" customWidth="1"/>
    <col min="12025" max="12025" width="3.7109375" style="56" bestFit="1" customWidth="1"/>
    <col min="12026" max="12026" width="12.28515625" style="56" bestFit="1" customWidth="1"/>
    <col min="12027" max="12028" width="10.140625" style="56" bestFit="1" customWidth="1"/>
    <col min="12029" max="12273" width="20.7109375" style="56"/>
    <col min="12274" max="12274" width="38.85546875" style="56" customWidth="1"/>
    <col min="12275" max="12277" width="16" style="56" customWidth="1"/>
    <col min="12278" max="12278" width="6.42578125" style="56" bestFit="1" customWidth="1"/>
    <col min="12279" max="12279" width="5.85546875" style="56" bestFit="1" customWidth="1"/>
    <col min="12280" max="12280" width="11.140625" style="56" bestFit="1" customWidth="1"/>
    <col min="12281" max="12281" width="3.7109375" style="56" bestFit="1" customWidth="1"/>
    <col min="12282" max="12282" width="12.28515625" style="56" bestFit="1" customWidth="1"/>
    <col min="12283" max="12284" width="10.140625" style="56" bestFit="1" customWidth="1"/>
    <col min="12285" max="12529" width="20.7109375" style="56"/>
    <col min="12530" max="12530" width="38.85546875" style="56" customWidth="1"/>
    <col min="12531" max="12533" width="16" style="56" customWidth="1"/>
    <col min="12534" max="12534" width="6.42578125" style="56" bestFit="1" customWidth="1"/>
    <col min="12535" max="12535" width="5.85546875" style="56" bestFit="1" customWidth="1"/>
    <col min="12536" max="12536" width="11.140625" style="56" bestFit="1" customWidth="1"/>
    <col min="12537" max="12537" width="3.7109375" style="56" bestFit="1" customWidth="1"/>
    <col min="12538" max="12538" width="12.28515625" style="56" bestFit="1" customWidth="1"/>
    <col min="12539" max="12540" width="10.140625" style="56" bestFit="1" customWidth="1"/>
    <col min="12541" max="12785" width="20.7109375" style="56"/>
    <col min="12786" max="12786" width="38.85546875" style="56" customWidth="1"/>
    <col min="12787" max="12789" width="16" style="56" customWidth="1"/>
    <col min="12790" max="12790" width="6.42578125" style="56" bestFit="1" customWidth="1"/>
    <col min="12791" max="12791" width="5.85546875" style="56" bestFit="1" customWidth="1"/>
    <col min="12792" max="12792" width="11.140625" style="56" bestFit="1" customWidth="1"/>
    <col min="12793" max="12793" width="3.7109375" style="56" bestFit="1" customWidth="1"/>
    <col min="12794" max="12794" width="12.28515625" style="56" bestFit="1" customWidth="1"/>
    <col min="12795" max="12796" width="10.140625" style="56" bestFit="1" customWidth="1"/>
    <col min="12797" max="13041" width="20.7109375" style="56"/>
    <col min="13042" max="13042" width="38.85546875" style="56" customWidth="1"/>
    <col min="13043" max="13045" width="16" style="56" customWidth="1"/>
    <col min="13046" max="13046" width="6.42578125" style="56" bestFit="1" customWidth="1"/>
    <col min="13047" max="13047" width="5.85546875" style="56" bestFit="1" customWidth="1"/>
    <col min="13048" max="13048" width="11.140625" style="56" bestFit="1" customWidth="1"/>
    <col min="13049" max="13049" width="3.7109375" style="56" bestFit="1" customWidth="1"/>
    <col min="13050" max="13050" width="12.28515625" style="56" bestFit="1" customWidth="1"/>
    <col min="13051" max="13052" width="10.140625" style="56" bestFit="1" customWidth="1"/>
    <col min="13053" max="13297" width="20.7109375" style="56"/>
    <col min="13298" max="13298" width="38.85546875" style="56" customWidth="1"/>
    <col min="13299" max="13301" width="16" style="56" customWidth="1"/>
    <col min="13302" max="13302" width="6.42578125" style="56" bestFit="1" customWidth="1"/>
    <col min="13303" max="13303" width="5.85546875" style="56" bestFit="1" customWidth="1"/>
    <col min="13304" max="13304" width="11.140625" style="56" bestFit="1" customWidth="1"/>
    <col min="13305" max="13305" width="3.7109375" style="56" bestFit="1" customWidth="1"/>
    <col min="13306" max="13306" width="12.28515625" style="56" bestFit="1" customWidth="1"/>
    <col min="13307" max="13308" width="10.140625" style="56" bestFit="1" customWidth="1"/>
    <col min="13309" max="13553" width="20.7109375" style="56"/>
    <col min="13554" max="13554" width="38.85546875" style="56" customWidth="1"/>
    <col min="13555" max="13557" width="16" style="56" customWidth="1"/>
    <col min="13558" max="13558" width="6.42578125" style="56" bestFit="1" customWidth="1"/>
    <col min="13559" max="13559" width="5.85546875" style="56" bestFit="1" customWidth="1"/>
    <col min="13560" max="13560" width="11.140625" style="56" bestFit="1" customWidth="1"/>
    <col min="13561" max="13561" width="3.7109375" style="56" bestFit="1" customWidth="1"/>
    <col min="13562" max="13562" width="12.28515625" style="56" bestFit="1" customWidth="1"/>
    <col min="13563" max="13564" width="10.140625" style="56" bestFit="1" customWidth="1"/>
    <col min="13565" max="13809" width="20.7109375" style="56"/>
    <col min="13810" max="13810" width="38.85546875" style="56" customWidth="1"/>
    <col min="13811" max="13813" width="16" style="56" customWidth="1"/>
    <col min="13814" max="13814" width="6.42578125" style="56" bestFit="1" customWidth="1"/>
    <col min="13815" max="13815" width="5.85546875" style="56" bestFit="1" customWidth="1"/>
    <col min="13816" max="13816" width="11.140625" style="56" bestFit="1" customWidth="1"/>
    <col min="13817" max="13817" width="3.7109375" style="56" bestFit="1" customWidth="1"/>
    <col min="13818" max="13818" width="12.28515625" style="56" bestFit="1" customWidth="1"/>
    <col min="13819" max="13820" width="10.140625" style="56" bestFit="1" customWidth="1"/>
    <col min="13821" max="14065" width="20.7109375" style="56"/>
    <col min="14066" max="14066" width="38.85546875" style="56" customWidth="1"/>
    <col min="14067" max="14069" width="16" style="56" customWidth="1"/>
    <col min="14070" max="14070" width="6.42578125" style="56" bestFit="1" customWidth="1"/>
    <col min="14071" max="14071" width="5.85546875" style="56" bestFit="1" customWidth="1"/>
    <col min="14072" max="14072" width="11.140625" style="56" bestFit="1" customWidth="1"/>
    <col min="14073" max="14073" width="3.7109375" style="56" bestFit="1" customWidth="1"/>
    <col min="14074" max="14074" width="12.28515625" style="56" bestFit="1" customWidth="1"/>
    <col min="14075" max="14076" width="10.140625" style="56" bestFit="1" customWidth="1"/>
    <col min="14077" max="14321" width="20.7109375" style="56"/>
    <col min="14322" max="14322" width="38.85546875" style="56" customWidth="1"/>
    <col min="14323" max="14325" width="16" style="56" customWidth="1"/>
    <col min="14326" max="14326" width="6.42578125" style="56" bestFit="1" customWidth="1"/>
    <col min="14327" max="14327" width="5.85546875" style="56" bestFit="1" customWidth="1"/>
    <col min="14328" max="14328" width="11.140625" style="56" bestFit="1" customWidth="1"/>
    <col min="14329" max="14329" width="3.7109375" style="56" bestFit="1" customWidth="1"/>
    <col min="14330" max="14330" width="12.28515625" style="56" bestFit="1" customWidth="1"/>
    <col min="14331" max="14332" width="10.140625" style="56" bestFit="1" customWidth="1"/>
    <col min="14333" max="14577" width="20.7109375" style="56"/>
    <col min="14578" max="14578" width="38.85546875" style="56" customWidth="1"/>
    <col min="14579" max="14581" width="16" style="56" customWidth="1"/>
    <col min="14582" max="14582" width="6.42578125" style="56" bestFit="1" customWidth="1"/>
    <col min="14583" max="14583" width="5.85546875" style="56" bestFit="1" customWidth="1"/>
    <col min="14584" max="14584" width="11.140625" style="56" bestFit="1" customWidth="1"/>
    <col min="14585" max="14585" width="3.7109375" style="56" bestFit="1" customWidth="1"/>
    <col min="14586" max="14586" width="12.28515625" style="56" bestFit="1" customWidth="1"/>
    <col min="14587" max="14588" width="10.140625" style="56" bestFit="1" customWidth="1"/>
    <col min="14589" max="14833" width="20.7109375" style="56"/>
    <col min="14834" max="14834" width="38.85546875" style="56" customWidth="1"/>
    <col min="14835" max="14837" width="16" style="56" customWidth="1"/>
    <col min="14838" max="14838" width="6.42578125" style="56" bestFit="1" customWidth="1"/>
    <col min="14839" max="14839" width="5.85546875" style="56" bestFit="1" customWidth="1"/>
    <col min="14840" max="14840" width="11.140625" style="56" bestFit="1" customWidth="1"/>
    <col min="14841" max="14841" width="3.7109375" style="56" bestFit="1" customWidth="1"/>
    <col min="14842" max="14842" width="12.28515625" style="56" bestFit="1" customWidth="1"/>
    <col min="14843" max="14844" width="10.140625" style="56" bestFit="1" customWidth="1"/>
    <col min="14845" max="15089" width="20.7109375" style="56"/>
    <col min="15090" max="15090" width="38.85546875" style="56" customWidth="1"/>
    <col min="15091" max="15093" width="16" style="56" customWidth="1"/>
    <col min="15094" max="15094" width="6.42578125" style="56" bestFit="1" customWidth="1"/>
    <col min="15095" max="15095" width="5.85546875" style="56" bestFit="1" customWidth="1"/>
    <col min="15096" max="15096" width="11.140625" style="56" bestFit="1" customWidth="1"/>
    <col min="15097" max="15097" width="3.7109375" style="56" bestFit="1" customWidth="1"/>
    <col min="15098" max="15098" width="12.28515625" style="56" bestFit="1" customWidth="1"/>
    <col min="15099" max="15100" width="10.140625" style="56" bestFit="1" customWidth="1"/>
    <col min="15101" max="15345" width="20.7109375" style="56"/>
    <col min="15346" max="15346" width="38.85546875" style="56" customWidth="1"/>
    <col min="15347" max="15349" width="16" style="56" customWidth="1"/>
    <col min="15350" max="15350" width="6.42578125" style="56" bestFit="1" customWidth="1"/>
    <col min="15351" max="15351" width="5.85546875" style="56" bestFit="1" customWidth="1"/>
    <col min="15352" max="15352" width="11.140625" style="56" bestFit="1" customWidth="1"/>
    <col min="15353" max="15353" width="3.7109375" style="56" bestFit="1" customWidth="1"/>
    <col min="15354" max="15354" width="12.28515625" style="56" bestFit="1" customWidth="1"/>
    <col min="15355" max="15356" width="10.140625" style="56" bestFit="1" customWidth="1"/>
    <col min="15357" max="15601" width="20.7109375" style="56"/>
    <col min="15602" max="15602" width="38.85546875" style="56" customWidth="1"/>
    <col min="15603" max="15605" width="16" style="56" customWidth="1"/>
    <col min="15606" max="15606" width="6.42578125" style="56" bestFit="1" customWidth="1"/>
    <col min="15607" max="15607" width="5.85546875" style="56" bestFit="1" customWidth="1"/>
    <col min="15608" max="15608" width="11.140625" style="56" bestFit="1" customWidth="1"/>
    <col min="15609" max="15609" width="3.7109375" style="56" bestFit="1" customWidth="1"/>
    <col min="15610" max="15610" width="12.28515625" style="56" bestFit="1" customWidth="1"/>
    <col min="15611" max="15612" width="10.140625" style="56" bestFit="1" customWidth="1"/>
    <col min="15613" max="15857" width="20.7109375" style="56"/>
    <col min="15858" max="15858" width="38.85546875" style="56" customWidth="1"/>
    <col min="15859" max="15861" width="16" style="56" customWidth="1"/>
    <col min="15862" max="15862" width="6.42578125" style="56" bestFit="1" customWidth="1"/>
    <col min="15863" max="15863" width="5.85546875" style="56" bestFit="1" customWidth="1"/>
    <col min="15864" max="15864" width="11.140625" style="56" bestFit="1" customWidth="1"/>
    <col min="15865" max="15865" width="3.7109375" style="56" bestFit="1" customWidth="1"/>
    <col min="15866" max="15866" width="12.28515625" style="56" bestFit="1" customWidth="1"/>
    <col min="15867" max="15868" width="10.140625" style="56" bestFit="1" customWidth="1"/>
    <col min="15869" max="16113" width="20.7109375" style="56"/>
    <col min="16114" max="16114" width="38.85546875" style="56" customWidth="1"/>
    <col min="16115" max="16117" width="16" style="56" customWidth="1"/>
    <col min="16118" max="16118" width="6.42578125" style="56" bestFit="1" customWidth="1"/>
    <col min="16119" max="16119" width="5.85546875" style="56" bestFit="1" customWidth="1"/>
    <col min="16120" max="16120" width="11.140625" style="56" bestFit="1" customWidth="1"/>
    <col min="16121" max="16121" width="3.7109375" style="56" bestFit="1" customWidth="1"/>
    <col min="16122" max="16122" width="12.28515625" style="56" bestFit="1" customWidth="1"/>
    <col min="16123" max="16124" width="10.140625" style="56" bestFit="1" customWidth="1"/>
    <col min="16125" max="16384" width="20.7109375" style="56"/>
  </cols>
  <sheetData>
    <row r="1" spans="1:4" ht="15.75" x14ac:dyDescent="0.25">
      <c r="A1" s="1" t="s">
        <v>0</v>
      </c>
      <c r="B1" s="85"/>
      <c r="C1" s="85"/>
      <c r="D1" s="85"/>
    </row>
    <row r="2" spans="1:4" ht="15.75" x14ac:dyDescent="0.25">
      <c r="A2" s="1" t="s">
        <v>0</v>
      </c>
      <c r="B2" s="1"/>
      <c r="C2" s="85" t="s">
        <v>214</v>
      </c>
      <c r="D2" s="85"/>
    </row>
    <row r="3" spans="1:4" ht="69" customHeight="1" x14ac:dyDescent="0.25">
      <c r="A3" s="81" t="s">
        <v>201</v>
      </c>
      <c r="B3" s="81"/>
      <c r="C3" s="81"/>
      <c r="D3" s="81"/>
    </row>
    <row r="4" spans="1:4" ht="15.75" x14ac:dyDescent="0.25">
      <c r="A4" s="1" t="s">
        <v>0</v>
      </c>
      <c r="B4" s="1"/>
      <c r="D4" s="61" t="s">
        <v>1</v>
      </c>
    </row>
    <row r="5" spans="1:4" ht="47.25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.75" x14ac:dyDescent="0.25">
      <c r="A6" s="54" t="s">
        <v>6</v>
      </c>
      <c r="B6" s="53">
        <v>6588089</v>
      </c>
      <c r="C6" s="53">
        <v>0</v>
      </c>
      <c r="D6" s="53">
        <v>0</v>
      </c>
    </row>
    <row r="7" spans="1:4" ht="15.75" x14ac:dyDescent="0.25">
      <c r="A7" s="54" t="s">
        <v>7</v>
      </c>
      <c r="B7" s="53">
        <v>1068491</v>
      </c>
      <c r="C7" s="53">
        <v>0</v>
      </c>
      <c r="D7" s="53">
        <v>0</v>
      </c>
    </row>
    <row r="8" spans="1:4" ht="15.75" x14ac:dyDescent="0.25">
      <c r="A8" s="54" t="s">
        <v>8</v>
      </c>
      <c r="B8" s="53">
        <v>766649</v>
      </c>
      <c r="C8" s="53">
        <v>0</v>
      </c>
      <c r="D8" s="53">
        <v>0</v>
      </c>
    </row>
    <row r="9" spans="1:4" ht="15.75" x14ac:dyDescent="0.25">
      <c r="A9" s="54" t="s">
        <v>9</v>
      </c>
      <c r="B9" s="53">
        <v>263578</v>
      </c>
      <c r="C9" s="53">
        <v>0</v>
      </c>
      <c r="D9" s="53">
        <v>0</v>
      </c>
    </row>
    <row r="10" spans="1:4" ht="15.75" x14ac:dyDescent="0.25">
      <c r="A10" s="54" t="s">
        <v>10</v>
      </c>
      <c r="B10" s="53">
        <v>201228</v>
      </c>
      <c r="C10" s="53">
        <v>0</v>
      </c>
      <c r="D10" s="53">
        <v>0</v>
      </c>
    </row>
    <row r="11" spans="1:4" ht="15.75" x14ac:dyDescent="0.25">
      <c r="A11" s="54" t="s">
        <v>11</v>
      </c>
      <c r="B11" s="53">
        <v>263578</v>
      </c>
      <c r="C11" s="53">
        <v>0</v>
      </c>
      <c r="D11" s="53">
        <v>0</v>
      </c>
    </row>
    <row r="12" spans="1:4" ht="15.75" x14ac:dyDescent="0.25">
      <c r="A12" s="54" t="s">
        <v>12</v>
      </c>
      <c r="B12" s="53">
        <v>955834</v>
      </c>
      <c r="C12" s="53">
        <v>0</v>
      </c>
      <c r="D12" s="53">
        <v>0</v>
      </c>
    </row>
    <row r="13" spans="1:4" ht="15.75" x14ac:dyDescent="0.25">
      <c r="A13" s="54" t="s">
        <v>13</v>
      </c>
      <c r="B13" s="53">
        <v>263578</v>
      </c>
      <c r="C13" s="53">
        <v>0</v>
      </c>
      <c r="D13" s="53">
        <v>0</v>
      </c>
    </row>
    <row r="14" spans="1:4" ht="15.75" x14ac:dyDescent="0.25">
      <c r="A14" s="54" t="s">
        <v>14</v>
      </c>
      <c r="B14" s="53">
        <v>150921</v>
      </c>
      <c r="C14" s="53">
        <v>0</v>
      </c>
      <c r="D14" s="53">
        <v>0</v>
      </c>
    </row>
    <row r="15" spans="1:4" ht="15.75" x14ac:dyDescent="0.25">
      <c r="A15" s="54" t="s">
        <v>15</v>
      </c>
      <c r="B15" s="53">
        <v>263578</v>
      </c>
      <c r="C15" s="53">
        <v>0</v>
      </c>
      <c r="D15" s="53">
        <v>0</v>
      </c>
    </row>
    <row r="16" spans="1:4" ht="15.75" x14ac:dyDescent="0.25">
      <c r="A16" s="54" t="s">
        <v>16</v>
      </c>
      <c r="B16" s="53">
        <v>867263</v>
      </c>
      <c r="C16" s="53">
        <v>0</v>
      </c>
      <c r="D16" s="53">
        <v>0</v>
      </c>
    </row>
    <row r="17" spans="1:4" ht="15.75" x14ac:dyDescent="0.25">
      <c r="A17" s="54" t="s">
        <v>17</v>
      </c>
      <c r="B17" s="53">
        <v>100614</v>
      </c>
      <c r="C17" s="53">
        <v>0</v>
      </c>
      <c r="D17" s="53">
        <v>0</v>
      </c>
    </row>
    <row r="18" spans="1:4" ht="15.75" x14ac:dyDescent="0.25">
      <c r="A18" s="54" t="s">
        <v>18</v>
      </c>
      <c r="B18" s="53">
        <v>464805</v>
      </c>
      <c r="C18" s="53">
        <v>0</v>
      </c>
      <c r="D18" s="53">
        <v>0</v>
      </c>
    </row>
    <row r="19" spans="1:4" ht="15.75" x14ac:dyDescent="0.25">
      <c r="A19" s="54" t="s">
        <v>19</v>
      </c>
      <c r="B19" s="53">
        <v>201228</v>
      </c>
      <c r="C19" s="53">
        <v>0</v>
      </c>
      <c r="D19" s="53">
        <v>0</v>
      </c>
    </row>
    <row r="20" spans="1:4" ht="15.75" x14ac:dyDescent="0.25">
      <c r="A20" s="54" t="s">
        <v>20</v>
      </c>
      <c r="B20" s="53">
        <v>515113</v>
      </c>
      <c r="C20" s="53">
        <v>0</v>
      </c>
      <c r="D20" s="53">
        <v>0</v>
      </c>
    </row>
    <row r="21" spans="1:4" ht="15.75" x14ac:dyDescent="0.25">
      <c r="A21" s="54" t="s">
        <v>21</v>
      </c>
      <c r="B21" s="53">
        <v>313884</v>
      </c>
      <c r="C21" s="53">
        <v>0</v>
      </c>
      <c r="D21" s="53">
        <v>0</v>
      </c>
    </row>
    <row r="22" spans="1:4" ht="15.75" x14ac:dyDescent="0.25">
      <c r="A22" s="54" t="s">
        <v>22</v>
      </c>
      <c r="B22" s="53">
        <v>414498</v>
      </c>
      <c r="C22" s="53">
        <v>0</v>
      </c>
      <c r="D22" s="53">
        <v>0</v>
      </c>
    </row>
    <row r="23" spans="1:4" ht="15.75" x14ac:dyDescent="0.25">
      <c r="A23" s="54" t="s">
        <v>23</v>
      </c>
      <c r="B23" s="53">
        <v>263578</v>
      </c>
      <c r="C23" s="53">
        <v>0</v>
      </c>
      <c r="D23" s="53">
        <v>0</v>
      </c>
    </row>
    <row r="24" spans="1:4" ht="15.75" x14ac:dyDescent="0.25">
      <c r="A24" s="54" t="s">
        <v>24</v>
      </c>
      <c r="B24" s="53">
        <v>263578</v>
      </c>
      <c r="C24" s="53">
        <v>0</v>
      </c>
      <c r="D24" s="53">
        <v>0</v>
      </c>
    </row>
    <row r="25" spans="1:4" ht="16.5" customHeight="1" x14ac:dyDescent="0.25">
      <c r="A25" s="54" t="s">
        <v>25</v>
      </c>
      <c r="B25" s="53">
        <v>150921</v>
      </c>
      <c r="C25" s="53">
        <v>0</v>
      </c>
      <c r="D25" s="53">
        <v>0</v>
      </c>
    </row>
    <row r="26" spans="1:4" ht="16.5" customHeight="1" x14ac:dyDescent="0.25">
      <c r="A26" s="54" t="s">
        <v>26</v>
      </c>
      <c r="B26" s="53">
        <v>263578</v>
      </c>
      <c r="C26" s="53">
        <v>0</v>
      </c>
      <c r="D26" s="53">
        <v>0</v>
      </c>
    </row>
    <row r="27" spans="1:4" ht="15.75" x14ac:dyDescent="0.25">
      <c r="A27" s="54" t="s">
        <v>27</v>
      </c>
      <c r="B27" s="53">
        <v>414498</v>
      </c>
      <c r="C27" s="53">
        <v>0</v>
      </c>
      <c r="D27" s="53">
        <v>0</v>
      </c>
    </row>
    <row r="28" spans="1:4" ht="15.75" x14ac:dyDescent="0.25">
      <c r="A28" s="54" t="s">
        <v>28</v>
      </c>
      <c r="B28" s="53">
        <v>414498</v>
      </c>
      <c r="C28" s="53">
        <v>0</v>
      </c>
      <c r="D28" s="53">
        <v>0</v>
      </c>
    </row>
    <row r="29" spans="1:4" ht="15.75" x14ac:dyDescent="0.25">
      <c r="A29" s="54" t="s">
        <v>29</v>
      </c>
      <c r="B29" s="53">
        <v>615728</v>
      </c>
      <c r="C29" s="53">
        <v>0</v>
      </c>
      <c r="D29" s="53">
        <v>0</v>
      </c>
    </row>
    <row r="30" spans="1:4" ht="15.75" customHeight="1" x14ac:dyDescent="0.25">
      <c r="A30" s="54" t="s">
        <v>30</v>
      </c>
      <c r="B30" s="53">
        <v>100614</v>
      </c>
      <c r="C30" s="53">
        <v>0</v>
      </c>
      <c r="D30" s="53">
        <v>0</v>
      </c>
    </row>
    <row r="31" spans="1:4" ht="16.5" customHeight="1" x14ac:dyDescent="0.25">
      <c r="A31" s="54" t="s">
        <v>31</v>
      </c>
      <c r="B31" s="53">
        <v>213270</v>
      </c>
      <c r="C31" s="53">
        <v>0</v>
      </c>
      <c r="D31" s="53">
        <v>0</v>
      </c>
    </row>
    <row r="32" spans="1:4" ht="15.75" x14ac:dyDescent="0.25">
      <c r="A32" s="54" t="s">
        <v>32</v>
      </c>
      <c r="B32" s="53">
        <v>565420</v>
      </c>
      <c r="C32" s="53">
        <v>0</v>
      </c>
      <c r="D32" s="53">
        <v>0</v>
      </c>
    </row>
    <row r="33" spans="1:4" ht="15.75" x14ac:dyDescent="0.25">
      <c r="A33" s="54" t="s">
        <v>33</v>
      </c>
      <c r="B33" s="53">
        <v>213270</v>
      </c>
      <c r="C33" s="53">
        <v>0</v>
      </c>
      <c r="D33" s="53">
        <v>0</v>
      </c>
    </row>
    <row r="34" spans="1:4" ht="15.75" x14ac:dyDescent="0.25">
      <c r="A34" s="54" t="s">
        <v>34</v>
      </c>
      <c r="B34" s="53">
        <v>364192</v>
      </c>
      <c r="C34" s="53">
        <v>0</v>
      </c>
      <c r="D34" s="53">
        <v>0</v>
      </c>
    </row>
    <row r="35" spans="1:4" ht="15.75" x14ac:dyDescent="0.25">
      <c r="A35" s="54" t="s">
        <v>35</v>
      </c>
      <c r="B35" s="53">
        <v>515113</v>
      </c>
      <c r="C35" s="53">
        <v>0</v>
      </c>
      <c r="D35" s="53">
        <v>0</v>
      </c>
    </row>
    <row r="36" spans="1:4" ht="15.75" x14ac:dyDescent="0.25">
      <c r="A36" s="54" t="s">
        <v>36</v>
      </c>
      <c r="B36" s="53">
        <v>515113</v>
      </c>
      <c r="C36" s="53">
        <v>0</v>
      </c>
      <c r="D36" s="53">
        <v>0</v>
      </c>
    </row>
    <row r="37" spans="1:4" ht="15.75" x14ac:dyDescent="0.25">
      <c r="A37" s="71" t="s">
        <v>38</v>
      </c>
      <c r="B37" s="73">
        <f>SUM(B6:B36)</f>
        <v>18536300</v>
      </c>
      <c r="C37" s="73">
        <f>SUM(C6:C36)</f>
        <v>0</v>
      </c>
      <c r="D37" s="73">
        <f>SUM(D6:D36)</f>
        <v>0</v>
      </c>
    </row>
  </sheetData>
  <mergeCells count="3">
    <mergeCell ref="B1:D1"/>
    <mergeCell ref="C2:D2"/>
    <mergeCell ref="A3:D3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view="pageBreakPreview" zoomScale="115" zoomScaleNormal="100" zoomScaleSheetLayoutView="115" workbookViewId="0">
      <selection activeCell="K24" sqref="K24"/>
    </sheetView>
  </sheetViews>
  <sheetFormatPr defaultColWidth="9.140625" defaultRowHeight="15" x14ac:dyDescent="0.25"/>
  <cols>
    <col min="1" max="1" width="39.140625" style="2" customWidth="1"/>
    <col min="2" max="4" width="18.140625" style="2" customWidth="1"/>
    <col min="5" max="241" width="9.140625" style="2"/>
    <col min="242" max="242" width="39.140625" style="2" customWidth="1"/>
    <col min="243" max="245" width="18.140625" style="2" customWidth="1"/>
    <col min="246" max="247" width="9.140625" style="2"/>
    <col min="248" max="248" width="12.28515625" style="2" bestFit="1" customWidth="1"/>
    <col min="249" max="249" width="9.140625" style="2"/>
    <col min="250" max="250" width="11.28515625" style="2" bestFit="1" customWidth="1"/>
    <col min="251" max="251" width="12.7109375" style="2" bestFit="1" customWidth="1"/>
    <col min="252" max="252" width="13.140625" style="2" bestFit="1" customWidth="1"/>
    <col min="253" max="497" width="9.140625" style="2"/>
    <col min="498" max="498" width="39.140625" style="2" customWidth="1"/>
    <col min="499" max="501" width="18.140625" style="2" customWidth="1"/>
    <col min="502" max="503" width="9.140625" style="2"/>
    <col min="504" max="504" width="12.28515625" style="2" bestFit="1" customWidth="1"/>
    <col min="505" max="505" width="9.140625" style="2"/>
    <col min="506" max="506" width="11.28515625" style="2" bestFit="1" customWidth="1"/>
    <col min="507" max="507" width="12.7109375" style="2" bestFit="1" customWidth="1"/>
    <col min="508" max="508" width="13.140625" style="2" bestFit="1" customWidth="1"/>
    <col min="509" max="753" width="9.140625" style="2"/>
    <col min="754" max="754" width="39.140625" style="2" customWidth="1"/>
    <col min="755" max="757" width="18.140625" style="2" customWidth="1"/>
    <col min="758" max="759" width="9.140625" style="2"/>
    <col min="760" max="760" width="12.28515625" style="2" bestFit="1" customWidth="1"/>
    <col min="761" max="761" width="9.140625" style="2"/>
    <col min="762" max="762" width="11.28515625" style="2" bestFit="1" customWidth="1"/>
    <col min="763" max="763" width="12.7109375" style="2" bestFit="1" customWidth="1"/>
    <col min="764" max="764" width="13.140625" style="2" bestFit="1" customWidth="1"/>
    <col min="765" max="1009" width="9.140625" style="2"/>
    <col min="1010" max="1010" width="39.140625" style="2" customWidth="1"/>
    <col min="1011" max="1013" width="18.140625" style="2" customWidth="1"/>
    <col min="1014" max="1015" width="9.140625" style="2"/>
    <col min="1016" max="1016" width="12.28515625" style="2" bestFit="1" customWidth="1"/>
    <col min="1017" max="1017" width="9.140625" style="2"/>
    <col min="1018" max="1018" width="11.28515625" style="2" bestFit="1" customWidth="1"/>
    <col min="1019" max="1019" width="12.7109375" style="2" bestFit="1" customWidth="1"/>
    <col min="1020" max="1020" width="13.140625" style="2" bestFit="1" customWidth="1"/>
    <col min="1021" max="1265" width="9.140625" style="2"/>
    <col min="1266" max="1266" width="39.140625" style="2" customWidth="1"/>
    <col min="1267" max="1269" width="18.140625" style="2" customWidth="1"/>
    <col min="1270" max="1271" width="9.140625" style="2"/>
    <col min="1272" max="1272" width="12.28515625" style="2" bestFit="1" customWidth="1"/>
    <col min="1273" max="1273" width="9.140625" style="2"/>
    <col min="1274" max="1274" width="11.28515625" style="2" bestFit="1" customWidth="1"/>
    <col min="1275" max="1275" width="12.7109375" style="2" bestFit="1" customWidth="1"/>
    <col min="1276" max="1276" width="13.140625" style="2" bestFit="1" customWidth="1"/>
    <col min="1277" max="1521" width="9.140625" style="2"/>
    <col min="1522" max="1522" width="39.140625" style="2" customWidth="1"/>
    <col min="1523" max="1525" width="18.140625" style="2" customWidth="1"/>
    <col min="1526" max="1527" width="9.140625" style="2"/>
    <col min="1528" max="1528" width="12.28515625" style="2" bestFit="1" customWidth="1"/>
    <col min="1529" max="1529" width="9.140625" style="2"/>
    <col min="1530" max="1530" width="11.28515625" style="2" bestFit="1" customWidth="1"/>
    <col min="1531" max="1531" width="12.7109375" style="2" bestFit="1" customWidth="1"/>
    <col min="1532" max="1532" width="13.140625" style="2" bestFit="1" customWidth="1"/>
    <col min="1533" max="1777" width="9.140625" style="2"/>
    <col min="1778" max="1778" width="39.140625" style="2" customWidth="1"/>
    <col min="1779" max="1781" width="18.140625" style="2" customWidth="1"/>
    <col min="1782" max="1783" width="9.140625" style="2"/>
    <col min="1784" max="1784" width="12.28515625" style="2" bestFit="1" customWidth="1"/>
    <col min="1785" max="1785" width="9.140625" style="2"/>
    <col min="1786" max="1786" width="11.28515625" style="2" bestFit="1" customWidth="1"/>
    <col min="1787" max="1787" width="12.7109375" style="2" bestFit="1" customWidth="1"/>
    <col min="1788" max="1788" width="13.140625" style="2" bestFit="1" customWidth="1"/>
    <col min="1789" max="2033" width="9.140625" style="2"/>
    <col min="2034" max="2034" width="39.140625" style="2" customWidth="1"/>
    <col min="2035" max="2037" width="18.140625" style="2" customWidth="1"/>
    <col min="2038" max="2039" width="9.140625" style="2"/>
    <col min="2040" max="2040" width="12.28515625" style="2" bestFit="1" customWidth="1"/>
    <col min="2041" max="2041" width="9.140625" style="2"/>
    <col min="2042" max="2042" width="11.28515625" style="2" bestFit="1" customWidth="1"/>
    <col min="2043" max="2043" width="12.7109375" style="2" bestFit="1" customWidth="1"/>
    <col min="2044" max="2044" width="13.140625" style="2" bestFit="1" customWidth="1"/>
    <col min="2045" max="2289" width="9.140625" style="2"/>
    <col min="2290" max="2290" width="39.140625" style="2" customWidth="1"/>
    <col min="2291" max="2293" width="18.140625" style="2" customWidth="1"/>
    <col min="2294" max="2295" width="9.140625" style="2"/>
    <col min="2296" max="2296" width="12.28515625" style="2" bestFit="1" customWidth="1"/>
    <col min="2297" max="2297" width="9.140625" style="2"/>
    <col min="2298" max="2298" width="11.28515625" style="2" bestFit="1" customWidth="1"/>
    <col min="2299" max="2299" width="12.7109375" style="2" bestFit="1" customWidth="1"/>
    <col min="2300" max="2300" width="13.140625" style="2" bestFit="1" customWidth="1"/>
    <col min="2301" max="2545" width="9.140625" style="2"/>
    <col min="2546" max="2546" width="39.140625" style="2" customWidth="1"/>
    <col min="2547" max="2549" width="18.140625" style="2" customWidth="1"/>
    <col min="2550" max="2551" width="9.140625" style="2"/>
    <col min="2552" max="2552" width="12.28515625" style="2" bestFit="1" customWidth="1"/>
    <col min="2553" max="2553" width="9.140625" style="2"/>
    <col min="2554" max="2554" width="11.28515625" style="2" bestFit="1" customWidth="1"/>
    <col min="2555" max="2555" width="12.7109375" style="2" bestFit="1" customWidth="1"/>
    <col min="2556" max="2556" width="13.140625" style="2" bestFit="1" customWidth="1"/>
    <col min="2557" max="2801" width="9.140625" style="2"/>
    <col min="2802" max="2802" width="39.140625" style="2" customWidth="1"/>
    <col min="2803" max="2805" width="18.140625" style="2" customWidth="1"/>
    <col min="2806" max="2807" width="9.140625" style="2"/>
    <col min="2808" max="2808" width="12.28515625" style="2" bestFit="1" customWidth="1"/>
    <col min="2809" max="2809" width="9.140625" style="2"/>
    <col min="2810" max="2810" width="11.28515625" style="2" bestFit="1" customWidth="1"/>
    <col min="2811" max="2811" width="12.7109375" style="2" bestFit="1" customWidth="1"/>
    <col min="2812" max="2812" width="13.140625" style="2" bestFit="1" customWidth="1"/>
    <col min="2813" max="3057" width="9.140625" style="2"/>
    <col min="3058" max="3058" width="39.140625" style="2" customWidth="1"/>
    <col min="3059" max="3061" width="18.140625" style="2" customWidth="1"/>
    <col min="3062" max="3063" width="9.140625" style="2"/>
    <col min="3064" max="3064" width="12.28515625" style="2" bestFit="1" customWidth="1"/>
    <col min="3065" max="3065" width="9.140625" style="2"/>
    <col min="3066" max="3066" width="11.28515625" style="2" bestFit="1" customWidth="1"/>
    <col min="3067" max="3067" width="12.7109375" style="2" bestFit="1" customWidth="1"/>
    <col min="3068" max="3068" width="13.140625" style="2" bestFit="1" customWidth="1"/>
    <col min="3069" max="3313" width="9.140625" style="2"/>
    <col min="3314" max="3314" width="39.140625" style="2" customWidth="1"/>
    <col min="3315" max="3317" width="18.140625" style="2" customWidth="1"/>
    <col min="3318" max="3319" width="9.140625" style="2"/>
    <col min="3320" max="3320" width="12.28515625" style="2" bestFit="1" customWidth="1"/>
    <col min="3321" max="3321" width="9.140625" style="2"/>
    <col min="3322" max="3322" width="11.28515625" style="2" bestFit="1" customWidth="1"/>
    <col min="3323" max="3323" width="12.7109375" style="2" bestFit="1" customWidth="1"/>
    <col min="3324" max="3324" width="13.140625" style="2" bestFit="1" customWidth="1"/>
    <col min="3325" max="3569" width="9.140625" style="2"/>
    <col min="3570" max="3570" width="39.140625" style="2" customWidth="1"/>
    <col min="3571" max="3573" width="18.140625" style="2" customWidth="1"/>
    <col min="3574" max="3575" width="9.140625" style="2"/>
    <col min="3576" max="3576" width="12.28515625" style="2" bestFit="1" customWidth="1"/>
    <col min="3577" max="3577" width="9.140625" style="2"/>
    <col min="3578" max="3578" width="11.28515625" style="2" bestFit="1" customWidth="1"/>
    <col min="3579" max="3579" width="12.7109375" style="2" bestFit="1" customWidth="1"/>
    <col min="3580" max="3580" width="13.140625" style="2" bestFit="1" customWidth="1"/>
    <col min="3581" max="3825" width="9.140625" style="2"/>
    <col min="3826" max="3826" width="39.140625" style="2" customWidth="1"/>
    <col min="3827" max="3829" width="18.140625" style="2" customWidth="1"/>
    <col min="3830" max="3831" width="9.140625" style="2"/>
    <col min="3832" max="3832" width="12.28515625" style="2" bestFit="1" customWidth="1"/>
    <col min="3833" max="3833" width="9.140625" style="2"/>
    <col min="3834" max="3834" width="11.28515625" style="2" bestFit="1" customWidth="1"/>
    <col min="3835" max="3835" width="12.7109375" style="2" bestFit="1" customWidth="1"/>
    <col min="3836" max="3836" width="13.140625" style="2" bestFit="1" customWidth="1"/>
    <col min="3837" max="4081" width="9.140625" style="2"/>
    <col min="4082" max="4082" width="39.140625" style="2" customWidth="1"/>
    <col min="4083" max="4085" width="18.140625" style="2" customWidth="1"/>
    <col min="4086" max="4087" width="9.140625" style="2"/>
    <col min="4088" max="4088" width="12.28515625" style="2" bestFit="1" customWidth="1"/>
    <col min="4089" max="4089" width="9.140625" style="2"/>
    <col min="4090" max="4090" width="11.28515625" style="2" bestFit="1" customWidth="1"/>
    <col min="4091" max="4091" width="12.7109375" style="2" bestFit="1" customWidth="1"/>
    <col min="4092" max="4092" width="13.140625" style="2" bestFit="1" customWidth="1"/>
    <col min="4093" max="4337" width="9.140625" style="2"/>
    <col min="4338" max="4338" width="39.140625" style="2" customWidth="1"/>
    <col min="4339" max="4341" width="18.140625" style="2" customWidth="1"/>
    <col min="4342" max="4343" width="9.140625" style="2"/>
    <col min="4344" max="4344" width="12.28515625" style="2" bestFit="1" customWidth="1"/>
    <col min="4345" max="4345" width="9.140625" style="2"/>
    <col min="4346" max="4346" width="11.28515625" style="2" bestFit="1" customWidth="1"/>
    <col min="4347" max="4347" width="12.7109375" style="2" bestFit="1" customWidth="1"/>
    <col min="4348" max="4348" width="13.140625" style="2" bestFit="1" customWidth="1"/>
    <col min="4349" max="4593" width="9.140625" style="2"/>
    <col min="4594" max="4594" width="39.140625" style="2" customWidth="1"/>
    <col min="4595" max="4597" width="18.140625" style="2" customWidth="1"/>
    <col min="4598" max="4599" width="9.140625" style="2"/>
    <col min="4600" max="4600" width="12.28515625" style="2" bestFit="1" customWidth="1"/>
    <col min="4601" max="4601" width="9.140625" style="2"/>
    <col min="4602" max="4602" width="11.28515625" style="2" bestFit="1" customWidth="1"/>
    <col min="4603" max="4603" width="12.7109375" style="2" bestFit="1" customWidth="1"/>
    <col min="4604" max="4604" width="13.140625" style="2" bestFit="1" customWidth="1"/>
    <col min="4605" max="4849" width="9.140625" style="2"/>
    <col min="4850" max="4850" width="39.140625" style="2" customWidth="1"/>
    <col min="4851" max="4853" width="18.140625" style="2" customWidth="1"/>
    <col min="4854" max="4855" width="9.140625" style="2"/>
    <col min="4856" max="4856" width="12.28515625" style="2" bestFit="1" customWidth="1"/>
    <col min="4857" max="4857" width="9.140625" style="2"/>
    <col min="4858" max="4858" width="11.28515625" style="2" bestFit="1" customWidth="1"/>
    <col min="4859" max="4859" width="12.7109375" style="2" bestFit="1" customWidth="1"/>
    <col min="4860" max="4860" width="13.140625" style="2" bestFit="1" customWidth="1"/>
    <col min="4861" max="5105" width="9.140625" style="2"/>
    <col min="5106" max="5106" width="39.140625" style="2" customWidth="1"/>
    <col min="5107" max="5109" width="18.140625" style="2" customWidth="1"/>
    <col min="5110" max="5111" width="9.140625" style="2"/>
    <col min="5112" max="5112" width="12.28515625" style="2" bestFit="1" customWidth="1"/>
    <col min="5113" max="5113" width="9.140625" style="2"/>
    <col min="5114" max="5114" width="11.28515625" style="2" bestFit="1" customWidth="1"/>
    <col min="5115" max="5115" width="12.7109375" style="2" bestFit="1" customWidth="1"/>
    <col min="5116" max="5116" width="13.140625" style="2" bestFit="1" customWidth="1"/>
    <col min="5117" max="5361" width="9.140625" style="2"/>
    <col min="5362" max="5362" width="39.140625" style="2" customWidth="1"/>
    <col min="5363" max="5365" width="18.140625" style="2" customWidth="1"/>
    <col min="5366" max="5367" width="9.140625" style="2"/>
    <col min="5368" max="5368" width="12.28515625" style="2" bestFit="1" customWidth="1"/>
    <col min="5369" max="5369" width="9.140625" style="2"/>
    <col min="5370" max="5370" width="11.28515625" style="2" bestFit="1" customWidth="1"/>
    <col min="5371" max="5371" width="12.7109375" style="2" bestFit="1" customWidth="1"/>
    <col min="5372" max="5372" width="13.140625" style="2" bestFit="1" customWidth="1"/>
    <col min="5373" max="5617" width="9.140625" style="2"/>
    <col min="5618" max="5618" width="39.140625" style="2" customWidth="1"/>
    <col min="5619" max="5621" width="18.140625" style="2" customWidth="1"/>
    <col min="5622" max="5623" width="9.140625" style="2"/>
    <col min="5624" max="5624" width="12.28515625" style="2" bestFit="1" customWidth="1"/>
    <col min="5625" max="5625" width="9.140625" style="2"/>
    <col min="5626" max="5626" width="11.28515625" style="2" bestFit="1" customWidth="1"/>
    <col min="5627" max="5627" width="12.7109375" style="2" bestFit="1" customWidth="1"/>
    <col min="5628" max="5628" width="13.140625" style="2" bestFit="1" customWidth="1"/>
    <col min="5629" max="5873" width="9.140625" style="2"/>
    <col min="5874" max="5874" width="39.140625" style="2" customWidth="1"/>
    <col min="5875" max="5877" width="18.140625" style="2" customWidth="1"/>
    <col min="5878" max="5879" width="9.140625" style="2"/>
    <col min="5880" max="5880" width="12.28515625" style="2" bestFit="1" customWidth="1"/>
    <col min="5881" max="5881" width="9.140625" style="2"/>
    <col min="5882" max="5882" width="11.28515625" style="2" bestFit="1" customWidth="1"/>
    <col min="5883" max="5883" width="12.7109375" style="2" bestFit="1" customWidth="1"/>
    <col min="5884" max="5884" width="13.140625" style="2" bestFit="1" customWidth="1"/>
    <col min="5885" max="6129" width="9.140625" style="2"/>
    <col min="6130" max="6130" width="39.140625" style="2" customWidth="1"/>
    <col min="6131" max="6133" width="18.140625" style="2" customWidth="1"/>
    <col min="6134" max="6135" width="9.140625" style="2"/>
    <col min="6136" max="6136" width="12.28515625" style="2" bestFit="1" customWidth="1"/>
    <col min="6137" max="6137" width="9.140625" style="2"/>
    <col min="6138" max="6138" width="11.28515625" style="2" bestFit="1" customWidth="1"/>
    <col min="6139" max="6139" width="12.7109375" style="2" bestFit="1" customWidth="1"/>
    <col min="6140" max="6140" width="13.140625" style="2" bestFit="1" customWidth="1"/>
    <col min="6141" max="6385" width="9.140625" style="2"/>
    <col min="6386" max="6386" width="39.140625" style="2" customWidth="1"/>
    <col min="6387" max="6389" width="18.140625" style="2" customWidth="1"/>
    <col min="6390" max="6391" width="9.140625" style="2"/>
    <col min="6392" max="6392" width="12.28515625" style="2" bestFit="1" customWidth="1"/>
    <col min="6393" max="6393" width="9.140625" style="2"/>
    <col min="6394" max="6394" width="11.28515625" style="2" bestFit="1" customWidth="1"/>
    <col min="6395" max="6395" width="12.7109375" style="2" bestFit="1" customWidth="1"/>
    <col min="6396" max="6396" width="13.140625" style="2" bestFit="1" customWidth="1"/>
    <col min="6397" max="6641" width="9.140625" style="2"/>
    <col min="6642" max="6642" width="39.140625" style="2" customWidth="1"/>
    <col min="6643" max="6645" width="18.140625" style="2" customWidth="1"/>
    <col min="6646" max="6647" width="9.140625" style="2"/>
    <col min="6648" max="6648" width="12.28515625" style="2" bestFit="1" customWidth="1"/>
    <col min="6649" max="6649" width="9.140625" style="2"/>
    <col min="6650" max="6650" width="11.28515625" style="2" bestFit="1" customWidth="1"/>
    <col min="6651" max="6651" width="12.7109375" style="2" bestFit="1" customWidth="1"/>
    <col min="6652" max="6652" width="13.140625" style="2" bestFit="1" customWidth="1"/>
    <col min="6653" max="6897" width="9.140625" style="2"/>
    <col min="6898" max="6898" width="39.140625" style="2" customWidth="1"/>
    <col min="6899" max="6901" width="18.140625" style="2" customWidth="1"/>
    <col min="6902" max="6903" width="9.140625" style="2"/>
    <col min="6904" max="6904" width="12.28515625" style="2" bestFit="1" customWidth="1"/>
    <col min="6905" max="6905" width="9.140625" style="2"/>
    <col min="6906" max="6906" width="11.28515625" style="2" bestFit="1" customWidth="1"/>
    <col min="6907" max="6907" width="12.7109375" style="2" bestFit="1" customWidth="1"/>
    <col min="6908" max="6908" width="13.140625" style="2" bestFit="1" customWidth="1"/>
    <col min="6909" max="7153" width="9.140625" style="2"/>
    <col min="7154" max="7154" width="39.140625" style="2" customWidth="1"/>
    <col min="7155" max="7157" width="18.140625" style="2" customWidth="1"/>
    <col min="7158" max="7159" width="9.140625" style="2"/>
    <col min="7160" max="7160" width="12.28515625" style="2" bestFit="1" customWidth="1"/>
    <col min="7161" max="7161" width="9.140625" style="2"/>
    <col min="7162" max="7162" width="11.28515625" style="2" bestFit="1" customWidth="1"/>
    <col min="7163" max="7163" width="12.7109375" style="2" bestFit="1" customWidth="1"/>
    <col min="7164" max="7164" width="13.140625" style="2" bestFit="1" customWidth="1"/>
    <col min="7165" max="7409" width="9.140625" style="2"/>
    <col min="7410" max="7410" width="39.140625" style="2" customWidth="1"/>
    <col min="7411" max="7413" width="18.140625" style="2" customWidth="1"/>
    <col min="7414" max="7415" width="9.140625" style="2"/>
    <col min="7416" max="7416" width="12.28515625" style="2" bestFit="1" customWidth="1"/>
    <col min="7417" max="7417" width="9.140625" style="2"/>
    <col min="7418" max="7418" width="11.28515625" style="2" bestFit="1" customWidth="1"/>
    <col min="7419" max="7419" width="12.7109375" style="2" bestFit="1" customWidth="1"/>
    <col min="7420" max="7420" width="13.140625" style="2" bestFit="1" customWidth="1"/>
    <col min="7421" max="7665" width="9.140625" style="2"/>
    <col min="7666" max="7666" width="39.140625" style="2" customWidth="1"/>
    <col min="7667" max="7669" width="18.140625" style="2" customWidth="1"/>
    <col min="7670" max="7671" width="9.140625" style="2"/>
    <col min="7672" max="7672" width="12.28515625" style="2" bestFit="1" customWidth="1"/>
    <col min="7673" max="7673" width="9.140625" style="2"/>
    <col min="7674" max="7674" width="11.28515625" style="2" bestFit="1" customWidth="1"/>
    <col min="7675" max="7675" width="12.7109375" style="2" bestFit="1" customWidth="1"/>
    <col min="7676" max="7676" width="13.140625" style="2" bestFit="1" customWidth="1"/>
    <col min="7677" max="7921" width="9.140625" style="2"/>
    <col min="7922" max="7922" width="39.140625" style="2" customWidth="1"/>
    <col min="7923" max="7925" width="18.140625" style="2" customWidth="1"/>
    <col min="7926" max="7927" width="9.140625" style="2"/>
    <col min="7928" max="7928" width="12.28515625" style="2" bestFit="1" customWidth="1"/>
    <col min="7929" max="7929" width="9.140625" style="2"/>
    <col min="7930" max="7930" width="11.28515625" style="2" bestFit="1" customWidth="1"/>
    <col min="7931" max="7931" width="12.7109375" style="2" bestFit="1" customWidth="1"/>
    <col min="7932" max="7932" width="13.140625" style="2" bestFit="1" customWidth="1"/>
    <col min="7933" max="8177" width="9.140625" style="2"/>
    <col min="8178" max="8178" width="39.140625" style="2" customWidth="1"/>
    <col min="8179" max="8181" width="18.140625" style="2" customWidth="1"/>
    <col min="8182" max="8183" width="9.140625" style="2"/>
    <col min="8184" max="8184" width="12.28515625" style="2" bestFit="1" customWidth="1"/>
    <col min="8185" max="8185" width="9.140625" style="2"/>
    <col min="8186" max="8186" width="11.28515625" style="2" bestFit="1" customWidth="1"/>
    <col min="8187" max="8187" width="12.7109375" style="2" bestFit="1" customWidth="1"/>
    <col min="8188" max="8188" width="13.140625" style="2" bestFit="1" customWidth="1"/>
    <col min="8189" max="8433" width="9.140625" style="2"/>
    <col min="8434" max="8434" width="39.140625" style="2" customWidth="1"/>
    <col min="8435" max="8437" width="18.140625" style="2" customWidth="1"/>
    <col min="8438" max="8439" width="9.140625" style="2"/>
    <col min="8440" max="8440" width="12.28515625" style="2" bestFit="1" customWidth="1"/>
    <col min="8441" max="8441" width="9.140625" style="2"/>
    <col min="8442" max="8442" width="11.28515625" style="2" bestFit="1" customWidth="1"/>
    <col min="8443" max="8443" width="12.7109375" style="2" bestFit="1" customWidth="1"/>
    <col min="8444" max="8444" width="13.140625" style="2" bestFit="1" customWidth="1"/>
    <col min="8445" max="8689" width="9.140625" style="2"/>
    <col min="8690" max="8690" width="39.140625" style="2" customWidth="1"/>
    <col min="8691" max="8693" width="18.140625" style="2" customWidth="1"/>
    <col min="8694" max="8695" width="9.140625" style="2"/>
    <col min="8696" max="8696" width="12.28515625" style="2" bestFit="1" customWidth="1"/>
    <col min="8697" max="8697" width="9.140625" style="2"/>
    <col min="8698" max="8698" width="11.28515625" style="2" bestFit="1" customWidth="1"/>
    <col min="8699" max="8699" width="12.7109375" style="2" bestFit="1" customWidth="1"/>
    <col min="8700" max="8700" width="13.140625" style="2" bestFit="1" customWidth="1"/>
    <col min="8701" max="8945" width="9.140625" style="2"/>
    <col min="8946" max="8946" width="39.140625" style="2" customWidth="1"/>
    <col min="8947" max="8949" width="18.140625" style="2" customWidth="1"/>
    <col min="8950" max="8951" width="9.140625" style="2"/>
    <col min="8952" max="8952" width="12.28515625" style="2" bestFit="1" customWidth="1"/>
    <col min="8953" max="8953" width="9.140625" style="2"/>
    <col min="8954" max="8954" width="11.28515625" style="2" bestFit="1" customWidth="1"/>
    <col min="8955" max="8955" width="12.7109375" style="2" bestFit="1" customWidth="1"/>
    <col min="8956" max="8956" width="13.140625" style="2" bestFit="1" customWidth="1"/>
    <col min="8957" max="9201" width="9.140625" style="2"/>
    <col min="9202" max="9202" width="39.140625" style="2" customWidth="1"/>
    <col min="9203" max="9205" width="18.140625" style="2" customWidth="1"/>
    <col min="9206" max="9207" width="9.140625" style="2"/>
    <col min="9208" max="9208" width="12.28515625" style="2" bestFit="1" customWidth="1"/>
    <col min="9209" max="9209" width="9.140625" style="2"/>
    <col min="9210" max="9210" width="11.28515625" style="2" bestFit="1" customWidth="1"/>
    <col min="9211" max="9211" width="12.7109375" style="2" bestFit="1" customWidth="1"/>
    <col min="9212" max="9212" width="13.140625" style="2" bestFit="1" customWidth="1"/>
    <col min="9213" max="9457" width="9.140625" style="2"/>
    <col min="9458" max="9458" width="39.140625" style="2" customWidth="1"/>
    <col min="9459" max="9461" width="18.140625" style="2" customWidth="1"/>
    <col min="9462" max="9463" width="9.140625" style="2"/>
    <col min="9464" max="9464" width="12.28515625" style="2" bestFit="1" customWidth="1"/>
    <col min="9465" max="9465" width="9.140625" style="2"/>
    <col min="9466" max="9466" width="11.28515625" style="2" bestFit="1" customWidth="1"/>
    <col min="9467" max="9467" width="12.7109375" style="2" bestFit="1" customWidth="1"/>
    <col min="9468" max="9468" width="13.140625" style="2" bestFit="1" customWidth="1"/>
    <col min="9469" max="9713" width="9.140625" style="2"/>
    <col min="9714" max="9714" width="39.140625" style="2" customWidth="1"/>
    <col min="9715" max="9717" width="18.140625" style="2" customWidth="1"/>
    <col min="9718" max="9719" width="9.140625" style="2"/>
    <col min="9720" max="9720" width="12.28515625" style="2" bestFit="1" customWidth="1"/>
    <col min="9721" max="9721" width="9.140625" style="2"/>
    <col min="9722" max="9722" width="11.28515625" style="2" bestFit="1" customWidth="1"/>
    <col min="9723" max="9723" width="12.7109375" style="2" bestFit="1" customWidth="1"/>
    <col min="9724" max="9724" width="13.140625" style="2" bestFit="1" customWidth="1"/>
    <col min="9725" max="9969" width="9.140625" style="2"/>
    <col min="9970" max="9970" width="39.140625" style="2" customWidth="1"/>
    <col min="9971" max="9973" width="18.140625" style="2" customWidth="1"/>
    <col min="9974" max="9975" width="9.140625" style="2"/>
    <col min="9976" max="9976" width="12.28515625" style="2" bestFit="1" customWidth="1"/>
    <col min="9977" max="9977" width="9.140625" style="2"/>
    <col min="9978" max="9978" width="11.28515625" style="2" bestFit="1" customWidth="1"/>
    <col min="9979" max="9979" width="12.7109375" style="2" bestFit="1" customWidth="1"/>
    <col min="9980" max="9980" width="13.140625" style="2" bestFit="1" customWidth="1"/>
    <col min="9981" max="10225" width="9.140625" style="2"/>
    <col min="10226" max="10226" width="39.140625" style="2" customWidth="1"/>
    <col min="10227" max="10229" width="18.140625" style="2" customWidth="1"/>
    <col min="10230" max="10231" width="9.140625" style="2"/>
    <col min="10232" max="10232" width="12.28515625" style="2" bestFit="1" customWidth="1"/>
    <col min="10233" max="10233" width="9.140625" style="2"/>
    <col min="10234" max="10234" width="11.28515625" style="2" bestFit="1" customWidth="1"/>
    <col min="10235" max="10235" width="12.7109375" style="2" bestFit="1" customWidth="1"/>
    <col min="10236" max="10236" width="13.140625" style="2" bestFit="1" customWidth="1"/>
    <col min="10237" max="10481" width="9.140625" style="2"/>
    <col min="10482" max="10482" width="39.140625" style="2" customWidth="1"/>
    <col min="10483" max="10485" width="18.140625" style="2" customWidth="1"/>
    <col min="10486" max="10487" width="9.140625" style="2"/>
    <col min="10488" max="10488" width="12.28515625" style="2" bestFit="1" customWidth="1"/>
    <col min="10489" max="10489" width="9.140625" style="2"/>
    <col min="10490" max="10490" width="11.28515625" style="2" bestFit="1" customWidth="1"/>
    <col min="10491" max="10491" width="12.7109375" style="2" bestFit="1" customWidth="1"/>
    <col min="10492" max="10492" width="13.140625" style="2" bestFit="1" customWidth="1"/>
    <col min="10493" max="10737" width="9.140625" style="2"/>
    <col min="10738" max="10738" width="39.140625" style="2" customWidth="1"/>
    <col min="10739" max="10741" width="18.140625" style="2" customWidth="1"/>
    <col min="10742" max="10743" width="9.140625" style="2"/>
    <col min="10744" max="10744" width="12.28515625" style="2" bestFit="1" customWidth="1"/>
    <col min="10745" max="10745" width="9.140625" style="2"/>
    <col min="10746" max="10746" width="11.28515625" style="2" bestFit="1" customWidth="1"/>
    <col min="10747" max="10747" width="12.7109375" style="2" bestFit="1" customWidth="1"/>
    <col min="10748" max="10748" width="13.140625" style="2" bestFit="1" customWidth="1"/>
    <col min="10749" max="10993" width="9.140625" style="2"/>
    <col min="10994" max="10994" width="39.140625" style="2" customWidth="1"/>
    <col min="10995" max="10997" width="18.140625" style="2" customWidth="1"/>
    <col min="10998" max="10999" width="9.140625" style="2"/>
    <col min="11000" max="11000" width="12.28515625" style="2" bestFit="1" customWidth="1"/>
    <col min="11001" max="11001" width="9.140625" style="2"/>
    <col min="11002" max="11002" width="11.28515625" style="2" bestFit="1" customWidth="1"/>
    <col min="11003" max="11003" width="12.7109375" style="2" bestFit="1" customWidth="1"/>
    <col min="11004" max="11004" width="13.140625" style="2" bestFit="1" customWidth="1"/>
    <col min="11005" max="11249" width="9.140625" style="2"/>
    <col min="11250" max="11250" width="39.140625" style="2" customWidth="1"/>
    <col min="11251" max="11253" width="18.140625" style="2" customWidth="1"/>
    <col min="11254" max="11255" width="9.140625" style="2"/>
    <col min="11256" max="11256" width="12.28515625" style="2" bestFit="1" customWidth="1"/>
    <col min="11257" max="11257" width="9.140625" style="2"/>
    <col min="11258" max="11258" width="11.28515625" style="2" bestFit="1" customWidth="1"/>
    <col min="11259" max="11259" width="12.7109375" style="2" bestFit="1" customWidth="1"/>
    <col min="11260" max="11260" width="13.140625" style="2" bestFit="1" customWidth="1"/>
    <col min="11261" max="11505" width="9.140625" style="2"/>
    <col min="11506" max="11506" width="39.140625" style="2" customWidth="1"/>
    <col min="11507" max="11509" width="18.140625" style="2" customWidth="1"/>
    <col min="11510" max="11511" width="9.140625" style="2"/>
    <col min="11512" max="11512" width="12.28515625" style="2" bestFit="1" customWidth="1"/>
    <col min="11513" max="11513" width="9.140625" style="2"/>
    <col min="11514" max="11514" width="11.28515625" style="2" bestFit="1" customWidth="1"/>
    <col min="11515" max="11515" width="12.7109375" style="2" bestFit="1" customWidth="1"/>
    <col min="11516" max="11516" width="13.140625" style="2" bestFit="1" customWidth="1"/>
    <col min="11517" max="11761" width="9.140625" style="2"/>
    <col min="11762" max="11762" width="39.140625" style="2" customWidth="1"/>
    <col min="11763" max="11765" width="18.140625" style="2" customWidth="1"/>
    <col min="11766" max="11767" width="9.140625" style="2"/>
    <col min="11768" max="11768" width="12.28515625" style="2" bestFit="1" customWidth="1"/>
    <col min="11769" max="11769" width="9.140625" style="2"/>
    <col min="11770" max="11770" width="11.28515625" style="2" bestFit="1" customWidth="1"/>
    <col min="11771" max="11771" width="12.7109375" style="2" bestFit="1" customWidth="1"/>
    <col min="11772" max="11772" width="13.140625" style="2" bestFit="1" customWidth="1"/>
    <col min="11773" max="12017" width="9.140625" style="2"/>
    <col min="12018" max="12018" width="39.140625" style="2" customWidth="1"/>
    <col min="12019" max="12021" width="18.140625" style="2" customWidth="1"/>
    <col min="12022" max="12023" width="9.140625" style="2"/>
    <col min="12024" max="12024" width="12.28515625" style="2" bestFit="1" customWidth="1"/>
    <col min="12025" max="12025" width="9.140625" style="2"/>
    <col min="12026" max="12026" width="11.28515625" style="2" bestFit="1" customWidth="1"/>
    <col min="12027" max="12027" width="12.7109375" style="2" bestFit="1" customWidth="1"/>
    <col min="12028" max="12028" width="13.140625" style="2" bestFit="1" customWidth="1"/>
    <col min="12029" max="12273" width="9.140625" style="2"/>
    <col min="12274" max="12274" width="39.140625" style="2" customWidth="1"/>
    <col min="12275" max="12277" width="18.140625" style="2" customWidth="1"/>
    <col min="12278" max="12279" width="9.140625" style="2"/>
    <col min="12280" max="12280" width="12.28515625" style="2" bestFit="1" customWidth="1"/>
    <col min="12281" max="12281" width="9.140625" style="2"/>
    <col min="12282" max="12282" width="11.28515625" style="2" bestFit="1" customWidth="1"/>
    <col min="12283" max="12283" width="12.7109375" style="2" bestFit="1" customWidth="1"/>
    <col min="12284" max="12284" width="13.140625" style="2" bestFit="1" customWidth="1"/>
    <col min="12285" max="12529" width="9.140625" style="2"/>
    <col min="12530" max="12530" width="39.140625" style="2" customWidth="1"/>
    <col min="12531" max="12533" width="18.140625" style="2" customWidth="1"/>
    <col min="12534" max="12535" width="9.140625" style="2"/>
    <col min="12536" max="12536" width="12.28515625" style="2" bestFit="1" customWidth="1"/>
    <col min="12537" max="12537" width="9.140625" style="2"/>
    <col min="12538" max="12538" width="11.28515625" style="2" bestFit="1" customWidth="1"/>
    <col min="12539" max="12539" width="12.7109375" style="2" bestFit="1" customWidth="1"/>
    <col min="12540" max="12540" width="13.140625" style="2" bestFit="1" customWidth="1"/>
    <col min="12541" max="12785" width="9.140625" style="2"/>
    <col min="12786" max="12786" width="39.140625" style="2" customWidth="1"/>
    <col min="12787" max="12789" width="18.140625" style="2" customWidth="1"/>
    <col min="12790" max="12791" width="9.140625" style="2"/>
    <col min="12792" max="12792" width="12.28515625" style="2" bestFit="1" customWidth="1"/>
    <col min="12793" max="12793" width="9.140625" style="2"/>
    <col min="12794" max="12794" width="11.28515625" style="2" bestFit="1" customWidth="1"/>
    <col min="12795" max="12795" width="12.7109375" style="2" bestFit="1" customWidth="1"/>
    <col min="12796" max="12796" width="13.140625" style="2" bestFit="1" customWidth="1"/>
    <col min="12797" max="13041" width="9.140625" style="2"/>
    <col min="13042" max="13042" width="39.140625" style="2" customWidth="1"/>
    <col min="13043" max="13045" width="18.140625" style="2" customWidth="1"/>
    <col min="13046" max="13047" width="9.140625" style="2"/>
    <col min="13048" max="13048" width="12.28515625" style="2" bestFit="1" customWidth="1"/>
    <col min="13049" max="13049" width="9.140625" style="2"/>
    <col min="13050" max="13050" width="11.28515625" style="2" bestFit="1" customWidth="1"/>
    <col min="13051" max="13051" width="12.7109375" style="2" bestFit="1" customWidth="1"/>
    <col min="13052" max="13052" width="13.140625" style="2" bestFit="1" customWidth="1"/>
    <col min="13053" max="13297" width="9.140625" style="2"/>
    <col min="13298" max="13298" width="39.140625" style="2" customWidth="1"/>
    <col min="13299" max="13301" width="18.140625" style="2" customWidth="1"/>
    <col min="13302" max="13303" width="9.140625" style="2"/>
    <col min="13304" max="13304" width="12.28515625" style="2" bestFit="1" customWidth="1"/>
    <col min="13305" max="13305" width="9.140625" style="2"/>
    <col min="13306" max="13306" width="11.28515625" style="2" bestFit="1" customWidth="1"/>
    <col min="13307" max="13307" width="12.7109375" style="2" bestFit="1" customWidth="1"/>
    <col min="13308" max="13308" width="13.140625" style="2" bestFit="1" customWidth="1"/>
    <col min="13309" max="13553" width="9.140625" style="2"/>
    <col min="13554" max="13554" width="39.140625" style="2" customWidth="1"/>
    <col min="13555" max="13557" width="18.140625" style="2" customWidth="1"/>
    <col min="13558" max="13559" width="9.140625" style="2"/>
    <col min="13560" max="13560" width="12.28515625" style="2" bestFit="1" customWidth="1"/>
    <col min="13561" max="13561" width="9.140625" style="2"/>
    <col min="13562" max="13562" width="11.28515625" style="2" bestFit="1" customWidth="1"/>
    <col min="13563" max="13563" width="12.7109375" style="2" bestFit="1" customWidth="1"/>
    <col min="13564" max="13564" width="13.140625" style="2" bestFit="1" customWidth="1"/>
    <col min="13565" max="13809" width="9.140625" style="2"/>
    <col min="13810" max="13810" width="39.140625" style="2" customWidth="1"/>
    <col min="13811" max="13813" width="18.140625" style="2" customWidth="1"/>
    <col min="13814" max="13815" width="9.140625" style="2"/>
    <col min="13816" max="13816" width="12.28515625" style="2" bestFit="1" customWidth="1"/>
    <col min="13817" max="13817" width="9.140625" style="2"/>
    <col min="13818" max="13818" width="11.28515625" style="2" bestFit="1" customWidth="1"/>
    <col min="13819" max="13819" width="12.7109375" style="2" bestFit="1" customWidth="1"/>
    <col min="13820" max="13820" width="13.140625" style="2" bestFit="1" customWidth="1"/>
    <col min="13821" max="14065" width="9.140625" style="2"/>
    <col min="14066" max="14066" width="39.140625" style="2" customWidth="1"/>
    <col min="14067" max="14069" width="18.140625" style="2" customWidth="1"/>
    <col min="14070" max="14071" width="9.140625" style="2"/>
    <col min="14072" max="14072" width="12.28515625" style="2" bestFit="1" customWidth="1"/>
    <col min="14073" max="14073" width="9.140625" style="2"/>
    <col min="14074" max="14074" width="11.28515625" style="2" bestFit="1" customWidth="1"/>
    <col min="14075" max="14075" width="12.7109375" style="2" bestFit="1" customWidth="1"/>
    <col min="14076" max="14076" width="13.140625" style="2" bestFit="1" customWidth="1"/>
    <col min="14077" max="14321" width="9.140625" style="2"/>
    <col min="14322" max="14322" width="39.140625" style="2" customWidth="1"/>
    <col min="14323" max="14325" width="18.140625" style="2" customWidth="1"/>
    <col min="14326" max="14327" width="9.140625" style="2"/>
    <col min="14328" max="14328" width="12.28515625" style="2" bestFit="1" customWidth="1"/>
    <col min="14329" max="14329" width="9.140625" style="2"/>
    <col min="14330" max="14330" width="11.28515625" style="2" bestFit="1" customWidth="1"/>
    <col min="14331" max="14331" width="12.7109375" style="2" bestFit="1" customWidth="1"/>
    <col min="14332" max="14332" width="13.140625" style="2" bestFit="1" customWidth="1"/>
    <col min="14333" max="14577" width="9.140625" style="2"/>
    <col min="14578" max="14578" width="39.140625" style="2" customWidth="1"/>
    <col min="14579" max="14581" width="18.140625" style="2" customWidth="1"/>
    <col min="14582" max="14583" width="9.140625" style="2"/>
    <col min="14584" max="14584" width="12.28515625" style="2" bestFit="1" customWidth="1"/>
    <col min="14585" max="14585" width="9.140625" style="2"/>
    <col min="14586" max="14586" width="11.28515625" style="2" bestFit="1" customWidth="1"/>
    <col min="14587" max="14587" width="12.7109375" style="2" bestFit="1" customWidth="1"/>
    <col min="14588" max="14588" width="13.140625" style="2" bestFit="1" customWidth="1"/>
    <col min="14589" max="14833" width="9.140625" style="2"/>
    <col min="14834" max="14834" width="39.140625" style="2" customWidth="1"/>
    <col min="14835" max="14837" width="18.140625" style="2" customWidth="1"/>
    <col min="14838" max="14839" width="9.140625" style="2"/>
    <col min="14840" max="14840" width="12.28515625" style="2" bestFit="1" customWidth="1"/>
    <col min="14841" max="14841" width="9.140625" style="2"/>
    <col min="14842" max="14842" width="11.28515625" style="2" bestFit="1" customWidth="1"/>
    <col min="14843" max="14843" width="12.7109375" style="2" bestFit="1" customWidth="1"/>
    <col min="14844" max="14844" width="13.140625" style="2" bestFit="1" customWidth="1"/>
    <col min="14845" max="15089" width="9.140625" style="2"/>
    <col min="15090" max="15090" width="39.140625" style="2" customWidth="1"/>
    <col min="15091" max="15093" width="18.140625" style="2" customWidth="1"/>
    <col min="15094" max="15095" width="9.140625" style="2"/>
    <col min="15096" max="15096" width="12.28515625" style="2" bestFit="1" customWidth="1"/>
    <col min="15097" max="15097" width="9.140625" style="2"/>
    <col min="15098" max="15098" width="11.28515625" style="2" bestFit="1" customWidth="1"/>
    <col min="15099" max="15099" width="12.7109375" style="2" bestFit="1" customWidth="1"/>
    <col min="15100" max="15100" width="13.140625" style="2" bestFit="1" customWidth="1"/>
    <col min="15101" max="15345" width="9.140625" style="2"/>
    <col min="15346" max="15346" width="39.140625" style="2" customWidth="1"/>
    <col min="15347" max="15349" width="18.140625" style="2" customWidth="1"/>
    <col min="15350" max="15351" width="9.140625" style="2"/>
    <col min="15352" max="15352" width="12.28515625" style="2" bestFit="1" customWidth="1"/>
    <col min="15353" max="15353" width="9.140625" style="2"/>
    <col min="15354" max="15354" width="11.28515625" style="2" bestFit="1" customWidth="1"/>
    <col min="15355" max="15355" width="12.7109375" style="2" bestFit="1" customWidth="1"/>
    <col min="15356" max="15356" width="13.140625" style="2" bestFit="1" customWidth="1"/>
    <col min="15357" max="15601" width="9.140625" style="2"/>
    <col min="15602" max="15602" width="39.140625" style="2" customWidth="1"/>
    <col min="15603" max="15605" width="18.140625" style="2" customWidth="1"/>
    <col min="15606" max="15607" width="9.140625" style="2"/>
    <col min="15608" max="15608" width="12.28515625" style="2" bestFit="1" customWidth="1"/>
    <col min="15609" max="15609" width="9.140625" style="2"/>
    <col min="15610" max="15610" width="11.28515625" style="2" bestFit="1" customWidth="1"/>
    <col min="15611" max="15611" width="12.7109375" style="2" bestFit="1" customWidth="1"/>
    <col min="15612" max="15612" width="13.140625" style="2" bestFit="1" customWidth="1"/>
    <col min="15613" max="15857" width="9.140625" style="2"/>
    <col min="15858" max="15858" width="39.140625" style="2" customWidth="1"/>
    <col min="15859" max="15861" width="18.140625" style="2" customWidth="1"/>
    <col min="15862" max="15863" width="9.140625" style="2"/>
    <col min="15864" max="15864" width="12.28515625" style="2" bestFit="1" customWidth="1"/>
    <col min="15865" max="15865" width="9.140625" style="2"/>
    <col min="15866" max="15866" width="11.28515625" style="2" bestFit="1" customWidth="1"/>
    <col min="15867" max="15867" width="12.7109375" style="2" bestFit="1" customWidth="1"/>
    <col min="15868" max="15868" width="13.140625" style="2" bestFit="1" customWidth="1"/>
    <col min="15869" max="16113" width="9.140625" style="2"/>
    <col min="16114" max="16114" width="39.140625" style="2" customWidth="1"/>
    <col min="16115" max="16117" width="18.140625" style="2" customWidth="1"/>
    <col min="16118" max="16119" width="9.140625" style="2"/>
    <col min="16120" max="16120" width="12.28515625" style="2" bestFit="1" customWidth="1"/>
    <col min="16121" max="16121" width="9.140625" style="2"/>
    <col min="16122" max="16122" width="11.28515625" style="2" bestFit="1" customWidth="1"/>
    <col min="16123" max="16123" width="12.7109375" style="2" bestFit="1" customWidth="1"/>
    <col min="16124" max="16124" width="13.140625" style="2" bestFit="1" customWidth="1"/>
    <col min="16125" max="16384" width="9.140625" style="2"/>
  </cols>
  <sheetData>
    <row r="1" spans="1:4" ht="15.75" x14ac:dyDescent="0.25">
      <c r="A1" s="1" t="s">
        <v>0</v>
      </c>
      <c r="B1" s="85"/>
      <c r="C1" s="85"/>
      <c r="D1" s="85"/>
    </row>
    <row r="2" spans="1:4" ht="21" customHeight="1" x14ac:dyDescent="0.25">
      <c r="A2" s="1" t="s">
        <v>0</v>
      </c>
      <c r="B2" s="1"/>
      <c r="C2" s="3"/>
      <c r="D2" s="4" t="s">
        <v>215</v>
      </c>
    </row>
    <row r="3" spans="1:4" ht="80.45" customHeight="1" x14ac:dyDescent="0.25">
      <c r="A3" s="81" t="s">
        <v>202</v>
      </c>
      <c r="B3" s="81"/>
      <c r="C3" s="81"/>
      <c r="D3" s="81"/>
    </row>
    <row r="4" spans="1:4" ht="17.25" customHeight="1" x14ac:dyDescent="0.25">
      <c r="A4" s="1" t="s">
        <v>0</v>
      </c>
      <c r="B4" s="1"/>
      <c r="C4" s="1"/>
      <c r="D4" s="5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6.5" customHeight="1" x14ac:dyDescent="0.25">
      <c r="A6" s="7" t="s">
        <v>6</v>
      </c>
      <c r="B6" s="8">
        <v>179472</v>
      </c>
      <c r="C6" s="8">
        <v>848700</v>
      </c>
      <c r="D6" s="8">
        <v>72459</v>
      </c>
    </row>
    <row r="7" spans="1:4" ht="16.5" customHeight="1" x14ac:dyDescent="0.25">
      <c r="A7" s="7" t="s">
        <v>7</v>
      </c>
      <c r="B7" s="8">
        <v>36006</v>
      </c>
      <c r="C7" s="8">
        <v>184500</v>
      </c>
      <c r="D7" s="8">
        <v>14541</v>
      </c>
    </row>
    <row r="8" spans="1:4" ht="16.5" customHeight="1" x14ac:dyDescent="0.25">
      <c r="A8" s="7" t="s">
        <v>8</v>
      </c>
      <c r="B8" s="8">
        <v>18553</v>
      </c>
      <c r="C8" s="8">
        <v>135300</v>
      </c>
      <c r="D8" s="8">
        <v>7493</v>
      </c>
    </row>
    <row r="9" spans="1:4" ht="16.5" customHeight="1" x14ac:dyDescent="0.25">
      <c r="A9" s="7" t="s">
        <v>9</v>
      </c>
      <c r="B9" s="8">
        <v>10307</v>
      </c>
      <c r="C9" s="8">
        <v>72300</v>
      </c>
      <c r="D9" s="8">
        <v>4163</v>
      </c>
    </row>
    <row r="10" spans="1:4" ht="16.5" customHeight="1" x14ac:dyDescent="0.25">
      <c r="A10" s="7" t="s">
        <v>11</v>
      </c>
      <c r="B10" s="8">
        <v>14155</v>
      </c>
      <c r="C10" s="8">
        <v>98400</v>
      </c>
      <c r="D10" s="8">
        <v>5717</v>
      </c>
    </row>
    <row r="11" spans="1:4" ht="16.5" customHeight="1" x14ac:dyDescent="0.25">
      <c r="A11" s="7" t="s">
        <v>12</v>
      </c>
      <c r="B11" s="8">
        <v>25287</v>
      </c>
      <c r="C11" s="8">
        <v>166099</v>
      </c>
      <c r="D11" s="8">
        <v>10212</v>
      </c>
    </row>
    <row r="12" spans="1:4" ht="16.5" customHeight="1" x14ac:dyDescent="0.25">
      <c r="A12" s="7" t="s">
        <v>13</v>
      </c>
      <c r="B12" s="8">
        <v>13331</v>
      </c>
      <c r="C12" s="8">
        <v>98400</v>
      </c>
      <c r="D12" s="8">
        <v>5384</v>
      </c>
    </row>
    <row r="13" spans="1:4" ht="16.5" customHeight="1" x14ac:dyDescent="0.25">
      <c r="A13" s="7" t="s">
        <v>15</v>
      </c>
      <c r="B13" s="8">
        <v>10307</v>
      </c>
      <c r="C13" s="8">
        <v>72300</v>
      </c>
      <c r="D13" s="8">
        <v>4413</v>
      </c>
    </row>
    <row r="14" spans="1:4" ht="16.5" customHeight="1" x14ac:dyDescent="0.25">
      <c r="A14" s="7" t="s">
        <v>16</v>
      </c>
      <c r="B14" s="8">
        <v>32296</v>
      </c>
      <c r="C14" s="8">
        <v>171203</v>
      </c>
      <c r="D14" s="8">
        <v>13043</v>
      </c>
    </row>
    <row r="15" spans="1:4" ht="16.5" customHeight="1" x14ac:dyDescent="0.25">
      <c r="A15" s="7" t="s">
        <v>18</v>
      </c>
      <c r="B15" s="8">
        <v>15117</v>
      </c>
      <c r="C15" s="8">
        <v>103449</v>
      </c>
      <c r="D15" s="8">
        <v>6105</v>
      </c>
    </row>
    <row r="16" spans="1:4" ht="16.5" customHeight="1" x14ac:dyDescent="0.25">
      <c r="A16" s="7" t="s">
        <v>19</v>
      </c>
      <c r="B16" s="8">
        <v>7146</v>
      </c>
      <c r="C16" s="8">
        <v>49200</v>
      </c>
      <c r="D16" s="8">
        <v>2886</v>
      </c>
    </row>
    <row r="17" spans="1:4" ht="16.5" customHeight="1" x14ac:dyDescent="0.25">
      <c r="A17" s="7" t="s">
        <v>20</v>
      </c>
      <c r="B17" s="8">
        <v>11681</v>
      </c>
      <c r="C17" s="8">
        <v>85550</v>
      </c>
      <c r="D17" s="8">
        <v>4468</v>
      </c>
    </row>
    <row r="18" spans="1:4" ht="16.5" customHeight="1" x14ac:dyDescent="0.25">
      <c r="A18" s="7" t="s">
        <v>21</v>
      </c>
      <c r="B18" s="8">
        <v>7421</v>
      </c>
      <c r="C18" s="8">
        <v>49200</v>
      </c>
      <c r="D18" s="8">
        <v>2997</v>
      </c>
    </row>
    <row r="19" spans="1:4" ht="16.5" customHeight="1" x14ac:dyDescent="0.25">
      <c r="A19" s="7" t="s">
        <v>22</v>
      </c>
      <c r="B19" s="8">
        <v>10307</v>
      </c>
      <c r="C19" s="8">
        <v>72300</v>
      </c>
      <c r="D19" s="8">
        <v>4413</v>
      </c>
    </row>
    <row r="20" spans="1:4" ht="16.5" customHeight="1" x14ac:dyDescent="0.25">
      <c r="A20" s="7" t="s">
        <v>23</v>
      </c>
      <c r="B20" s="8">
        <v>10307</v>
      </c>
      <c r="C20" s="8">
        <v>72300</v>
      </c>
      <c r="D20" s="8">
        <v>4413</v>
      </c>
    </row>
    <row r="21" spans="1:4" ht="16.5" customHeight="1" x14ac:dyDescent="0.25">
      <c r="A21" s="7" t="s">
        <v>24</v>
      </c>
      <c r="B21" s="8">
        <v>13880</v>
      </c>
      <c r="C21" s="8">
        <v>92299</v>
      </c>
      <c r="D21" s="8">
        <v>5606</v>
      </c>
    </row>
    <row r="22" spans="1:4" ht="16.5" customHeight="1" x14ac:dyDescent="0.25">
      <c r="A22" s="7" t="s">
        <v>25</v>
      </c>
      <c r="B22" s="8">
        <v>10307</v>
      </c>
      <c r="C22" s="8">
        <v>73800</v>
      </c>
      <c r="D22" s="8">
        <v>4413</v>
      </c>
    </row>
    <row r="23" spans="1:4" ht="16.5" customHeight="1" x14ac:dyDescent="0.25">
      <c r="A23" s="7" t="s">
        <v>26</v>
      </c>
      <c r="B23" s="8">
        <v>4535</v>
      </c>
      <c r="C23" s="8">
        <v>24600</v>
      </c>
      <c r="D23" s="8">
        <v>1982</v>
      </c>
    </row>
    <row r="24" spans="1:4" ht="16.5" customHeight="1" x14ac:dyDescent="0.25">
      <c r="A24" s="7" t="s">
        <v>27</v>
      </c>
      <c r="B24" s="8">
        <v>10307</v>
      </c>
      <c r="C24" s="8">
        <v>73800</v>
      </c>
      <c r="D24" s="8">
        <v>4413</v>
      </c>
    </row>
    <row r="25" spans="1:4" ht="16.5" customHeight="1" x14ac:dyDescent="0.25">
      <c r="A25" s="7" t="s">
        <v>28</v>
      </c>
      <c r="B25" s="8">
        <v>22676</v>
      </c>
      <c r="C25" s="8">
        <v>146800</v>
      </c>
      <c r="D25" s="8">
        <v>9158</v>
      </c>
    </row>
    <row r="26" spans="1:4" ht="16.5" customHeight="1" x14ac:dyDescent="0.25">
      <c r="A26" s="7" t="s">
        <v>29</v>
      </c>
      <c r="B26" s="8">
        <v>18278</v>
      </c>
      <c r="C26" s="8">
        <v>134550</v>
      </c>
      <c r="D26" s="8">
        <v>7532</v>
      </c>
    </row>
    <row r="27" spans="1:4" ht="16.5" customHeight="1" x14ac:dyDescent="0.25">
      <c r="A27" s="7" t="s">
        <v>31</v>
      </c>
      <c r="B27" s="8">
        <v>8933</v>
      </c>
      <c r="C27" s="8">
        <v>60250</v>
      </c>
      <c r="D27" s="8">
        <v>4358</v>
      </c>
    </row>
    <row r="28" spans="1:4" ht="16.5" customHeight="1" x14ac:dyDescent="0.25">
      <c r="A28" s="7" t="s">
        <v>32</v>
      </c>
      <c r="B28" s="8">
        <v>11681</v>
      </c>
      <c r="C28" s="8">
        <v>84350</v>
      </c>
      <c r="D28" s="8">
        <v>4718</v>
      </c>
    </row>
    <row r="29" spans="1:4" ht="16.5" customHeight="1" x14ac:dyDescent="0.25">
      <c r="A29" s="7" t="s">
        <v>33</v>
      </c>
      <c r="B29" s="8">
        <v>5360</v>
      </c>
      <c r="C29" s="8">
        <v>36900</v>
      </c>
      <c r="D29" s="8">
        <v>2215</v>
      </c>
    </row>
    <row r="30" spans="1:4" ht="16.5" customHeight="1" x14ac:dyDescent="0.25">
      <c r="A30" s="7" t="s">
        <v>34</v>
      </c>
      <c r="B30" s="8">
        <v>10307</v>
      </c>
      <c r="C30" s="8">
        <v>72300</v>
      </c>
      <c r="D30" s="8">
        <v>4413</v>
      </c>
    </row>
    <row r="31" spans="1:4" ht="16.5" customHeight="1" x14ac:dyDescent="0.25">
      <c r="A31" s="7" t="s">
        <v>35</v>
      </c>
      <c r="B31" s="8">
        <v>18553</v>
      </c>
      <c r="C31" s="8">
        <v>123000</v>
      </c>
      <c r="D31" s="8">
        <v>7493</v>
      </c>
    </row>
    <row r="32" spans="1:4" ht="16.5" customHeight="1" x14ac:dyDescent="0.25">
      <c r="A32" s="7" t="s">
        <v>36</v>
      </c>
      <c r="B32" s="8">
        <v>19790</v>
      </c>
      <c r="C32" s="8">
        <v>134550</v>
      </c>
      <c r="D32" s="8">
        <v>7992</v>
      </c>
    </row>
    <row r="33" spans="1:4" ht="15.75" x14ac:dyDescent="0.25">
      <c r="A33" s="10" t="s">
        <v>38</v>
      </c>
      <c r="B33" s="11">
        <f>SUM(B6:B32)</f>
        <v>556300</v>
      </c>
      <c r="C33" s="11">
        <f>SUM(C6:C32)</f>
        <v>3336400</v>
      </c>
      <c r="D33" s="11">
        <f>SUM(D6:D32)</f>
        <v>227000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topLeftCell="A4" zoomScale="115" zoomScaleNormal="100" zoomScaleSheetLayoutView="115" workbookViewId="0">
      <selection activeCell="J28" sqref="J28"/>
    </sheetView>
  </sheetViews>
  <sheetFormatPr defaultColWidth="9.140625" defaultRowHeight="15" x14ac:dyDescent="0.25"/>
  <cols>
    <col min="1" max="1" width="35.28515625" style="56" customWidth="1"/>
    <col min="2" max="4" width="18.140625" style="56" customWidth="1"/>
    <col min="5" max="241" width="9.140625" style="56"/>
    <col min="242" max="242" width="35.28515625" style="56" customWidth="1"/>
    <col min="243" max="245" width="18.140625" style="56" customWidth="1"/>
    <col min="246" max="246" width="9.28515625" style="56" customWidth="1"/>
    <col min="247" max="247" width="9.140625" style="56"/>
    <col min="248" max="248" width="12.28515625" style="56" bestFit="1" customWidth="1"/>
    <col min="249" max="249" width="9.140625" style="56"/>
    <col min="250" max="252" width="12.28515625" style="56" bestFit="1" customWidth="1"/>
    <col min="253" max="497" width="9.140625" style="56"/>
    <col min="498" max="498" width="35.28515625" style="56" customWidth="1"/>
    <col min="499" max="501" width="18.140625" style="56" customWidth="1"/>
    <col min="502" max="502" width="9.28515625" style="56" customWidth="1"/>
    <col min="503" max="503" width="9.140625" style="56"/>
    <col min="504" max="504" width="12.28515625" style="56" bestFit="1" customWidth="1"/>
    <col min="505" max="505" width="9.140625" style="56"/>
    <col min="506" max="508" width="12.28515625" style="56" bestFit="1" customWidth="1"/>
    <col min="509" max="753" width="9.140625" style="56"/>
    <col min="754" max="754" width="35.28515625" style="56" customWidth="1"/>
    <col min="755" max="757" width="18.140625" style="56" customWidth="1"/>
    <col min="758" max="758" width="9.28515625" style="56" customWidth="1"/>
    <col min="759" max="759" width="9.140625" style="56"/>
    <col min="760" max="760" width="12.28515625" style="56" bestFit="1" customWidth="1"/>
    <col min="761" max="761" width="9.140625" style="56"/>
    <col min="762" max="764" width="12.28515625" style="56" bestFit="1" customWidth="1"/>
    <col min="765" max="1009" width="9.140625" style="56"/>
    <col min="1010" max="1010" width="35.28515625" style="56" customWidth="1"/>
    <col min="1011" max="1013" width="18.140625" style="56" customWidth="1"/>
    <col min="1014" max="1014" width="9.28515625" style="56" customWidth="1"/>
    <col min="1015" max="1015" width="9.140625" style="56"/>
    <col min="1016" max="1016" width="12.28515625" style="56" bestFit="1" customWidth="1"/>
    <col min="1017" max="1017" width="9.140625" style="56"/>
    <col min="1018" max="1020" width="12.28515625" style="56" bestFit="1" customWidth="1"/>
    <col min="1021" max="1265" width="9.140625" style="56"/>
    <col min="1266" max="1266" width="35.28515625" style="56" customWidth="1"/>
    <col min="1267" max="1269" width="18.140625" style="56" customWidth="1"/>
    <col min="1270" max="1270" width="9.28515625" style="56" customWidth="1"/>
    <col min="1271" max="1271" width="9.140625" style="56"/>
    <col min="1272" max="1272" width="12.28515625" style="56" bestFit="1" customWidth="1"/>
    <col min="1273" max="1273" width="9.140625" style="56"/>
    <col min="1274" max="1276" width="12.28515625" style="56" bestFit="1" customWidth="1"/>
    <col min="1277" max="1521" width="9.140625" style="56"/>
    <col min="1522" max="1522" width="35.28515625" style="56" customWidth="1"/>
    <col min="1523" max="1525" width="18.140625" style="56" customWidth="1"/>
    <col min="1526" max="1526" width="9.28515625" style="56" customWidth="1"/>
    <col min="1527" max="1527" width="9.140625" style="56"/>
    <col min="1528" max="1528" width="12.28515625" style="56" bestFit="1" customWidth="1"/>
    <col min="1529" max="1529" width="9.140625" style="56"/>
    <col min="1530" max="1532" width="12.28515625" style="56" bestFit="1" customWidth="1"/>
    <col min="1533" max="1777" width="9.140625" style="56"/>
    <col min="1778" max="1778" width="35.28515625" style="56" customWidth="1"/>
    <col min="1779" max="1781" width="18.140625" style="56" customWidth="1"/>
    <col min="1782" max="1782" width="9.28515625" style="56" customWidth="1"/>
    <col min="1783" max="1783" width="9.140625" style="56"/>
    <col min="1784" max="1784" width="12.28515625" style="56" bestFit="1" customWidth="1"/>
    <col min="1785" max="1785" width="9.140625" style="56"/>
    <col min="1786" max="1788" width="12.28515625" style="56" bestFit="1" customWidth="1"/>
    <col min="1789" max="2033" width="9.140625" style="56"/>
    <col min="2034" max="2034" width="35.28515625" style="56" customWidth="1"/>
    <col min="2035" max="2037" width="18.140625" style="56" customWidth="1"/>
    <col min="2038" max="2038" width="9.28515625" style="56" customWidth="1"/>
    <col min="2039" max="2039" width="9.140625" style="56"/>
    <col min="2040" max="2040" width="12.28515625" style="56" bestFit="1" customWidth="1"/>
    <col min="2041" max="2041" width="9.140625" style="56"/>
    <col min="2042" max="2044" width="12.28515625" style="56" bestFit="1" customWidth="1"/>
    <col min="2045" max="2289" width="9.140625" style="56"/>
    <col min="2290" max="2290" width="35.28515625" style="56" customWidth="1"/>
    <col min="2291" max="2293" width="18.140625" style="56" customWidth="1"/>
    <col min="2294" max="2294" width="9.28515625" style="56" customWidth="1"/>
    <col min="2295" max="2295" width="9.140625" style="56"/>
    <col min="2296" max="2296" width="12.28515625" style="56" bestFit="1" customWidth="1"/>
    <col min="2297" max="2297" width="9.140625" style="56"/>
    <col min="2298" max="2300" width="12.28515625" style="56" bestFit="1" customWidth="1"/>
    <col min="2301" max="2545" width="9.140625" style="56"/>
    <col min="2546" max="2546" width="35.28515625" style="56" customWidth="1"/>
    <col min="2547" max="2549" width="18.140625" style="56" customWidth="1"/>
    <col min="2550" max="2550" width="9.28515625" style="56" customWidth="1"/>
    <col min="2551" max="2551" width="9.140625" style="56"/>
    <col min="2552" max="2552" width="12.28515625" style="56" bestFit="1" customWidth="1"/>
    <col min="2553" max="2553" width="9.140625" style="56"/>
    <col min="2554" max="2556" width="12.28515625" style="56" bestFit="1" customWidth="1"/>
    <col min="2557" max="2801" width="9.140625" style="56"/>
    <col min="2802" max="2802" width="35.28515625" style="56" customWidth="1"/>
    <col min="2803" max="2805" width="18.140625" style="56" customWidth="1"/>
    <col min="2806" max="2806" width="9.28515625" style="56" customWidth="1"/>
    <col min="2807" max="2807" width="9.140625" style="56"/>
    <col min="2808" max="2808" width="12.28515625" style="56" bestFit="1" customWidth="1"/>
    <col min="2809" max="2809" width="9.140625" style="56"/>
    <col min="2810" max="2812" width="12.28515625" style="56" bestFit="1" customWidth="1"/>
    <col min="2813" max="3057" width="9.140625" style="56"/>
    <col min="3058" max="3058" width="35.28515625" style="56" customWidth="1"/>
    <col min="3059" max="3061" width="18.140625" style="56" customWidth="1"/>
    <col min="3062" max="3062" width="9.28515625" style="56" customWidth="1"/>
    <col min="3063" max="3063" width="9.140625" style="56"/>
    <col min="3064" max="3064" width="12.28515625" style="56" bestFit="1" customWidth="1"/>
    <col min="3065" max="3065" width="9.140625" style="56"/>
    <col min="3066" max="3068" width="12.28515625" style="56" bestFit="1" customWidth="1"/>
    <col min="3069" max="3313" width="9.140625" style="56"/>
    <col min="3314" max="3314" width="35.28515625" style="56" customWidth="1"/>
    <col min="3315" max="3317" width="18.140625" style="56" customWidth="1"/>
    <col min="3318" max="3318" width="9.28515625" style="56" customWidth="1"/>
    <col min="3319" max="3319" width="9.140625" style="56"/>
    <col min="3320" max="3320" width="12.28515625" style="56" bestFit="1" customWidth="1"/>
    <col min="3321" max="3321" width="9.140625" style="56"/>
    <col min="3322" max="3324" width="12.28515625" style="56" bestFit="1" customWidth="1"/>
    <col min="3325" max="3569" width="9.140625" style="56"/>
    <col min="3570" max="3570" width="35.28515625" style="56" customWidth="1"/>
    <col min="3571" max="3573" width="18.140625" style="56" customWidth="1"/>
    <col min="3574" max="3574" width="9.28515625" style="56" customWidth="1"/>
    <col min="3575" max="3575" width="9.140625" style="56"/>
    <col min="3576" max="3576" width="12.28515625" style="56" bestFit="1" customWidth="1"/>
    <col min="3577" max="3577" width="9.140625" style="56"/>
    <col min="3578" max="3580" width="12.28515625" style="56" bestFit="1" customWidth="1"/>
    <col min="3581" max="3825" width="9.140625" style="56"/>
    <col min="3826" max="3826" width="35.28515625" style="56" customWidth="1"/>
    <col min="3827" max="3829" width="18.140625" style="56" customWidth="1"/>
    <col min="3830" max="3830" width="9.28515625" style="56" customWidth="1"/>
    <col min="3831" max="3831" width="9.140625" style="56"/>
    <col min="3832" max="3832" width="12.28515625" style="56" bestFit="1" customWidth="1"/>
    <col min="3833" max="3833" width="9.140625" style="56"/>
    <col min="3834" max="3836" width="12.28515625" style="56" bestFit="1" customWidth="1"/>
    <col min="3837" max="4081" width="9.140625" style="56"/>
    <col min="4082" max="4082" width="35.28515625" style="56" customWidth="1"/>
    <col min="4083" max="4085" width="18.140625" style="56" customWidth="1"/>
    <col min="4086" max="4086" width="9.28515625" style="56" customWidth="1"/>
    <col min="4087" max="4087" width="9.140625" style="56"/>
    <col min="4088" max="4088" width="12.28515625" style="56" bestFit="1" customWidth="1"/>
    <col min="4089" max="4089" width="9.140625" style="56"/>
    <col min="4090" max="4092" width="12.28515625" style="56" bestFit="1" customWidth="1"/>
    <col min="4093" max="4337" width="9.140625" style="56"/>
    <col min="4338" max="4338" width="35.28515625" style="56" customWidth="1"/>
    <col min="4339" max="4341" width="18.140625" style="56" customWidth="1"/>
    <col min="4342" max="4342" width="9.28515625" style="56" customWidth="1"/>
    <col min="4343" max="4343" width="9.140625" style="56"/>
    <col min="4344" max="4344" width="12.28515625" style="56" bestFit="1" customWidth="1"/>
    <col min="4345" max="4345" width="9.140625" style="56"/>
    <col min="4346" max="4348" width="12.28515625" style="56" bestFit="1" customWidth="1"/>
    <col min="4349" max="4593" width="9.140625" style="56"/>
    <col min="4594" max="4594" width="35.28515625" style="56" customWidth="1"/>
    <col min="4595" max="4597" width="18.140625" style="56" customWidth="1"/>
    <col min="4598" max="4598" width="9.28515625" style="56" customWidth="1"/>
    <col min="4599" max="4599" width="9.140625" style="56"/>
    <col min="4600" max="4600" width="12.28515625" style="56" bestFit="1" customWidth="1"/>
    <col min="4601" max="4601" width="9.140625" style="56"/>
    <col min="4602" max="4604" width="12.28515625" style="56" bestFit="1" customWidth="1"/>
    <col min="4605" max="4849" width="9.140625" style="56"/>
    <col min="4850" max="4850" width="35.28515625" style="56" customWidth="1"/>
    <col min="4851" max="4853" width="18.140625" style="56" customWidth="1"/>
    <col min="4854" max="4854" width="9.28515625" style="56" customWidth="1"/>
    <col min="4855" max="4855" width="9.140625" style="56"/>
    <col min="4856" max="4856" width="12.28515625" style="56" bestFit="1" customWidth="1"/>
    <col min="4857" max="4857" width="9.140625" style="56"/>
    <col min="4858" max="4860" width="12.28515625" style="56" bestFit="1" customWidth="1"/>
    <col min="4861" max="5105" width="9.140625" style="56"/>
    <col min="5106" max="5106" width="35.28515625" style="56" customWidth="1"/>
    <col min="5107" max="5109" width="18.140625" style="56" customWidth="1"/>
    <col min="5110" max="5110" width="9.28515625" style="56" customWidth="1"/>
    <col min="5111" max="5111" width="9.140625" style="56"/>
    <col min="5112" max="5112" width="12.28515625" style="56" bestFit="1" customWidth="1"/>
    <col min="5113" max="5113" width="9.140625" style="56"/>
    <col min="5114" max="5116" width="12.28515625" style="56" bestFit="1" customWidth="1"/>
    <col min="5117" max="5361" width="9.140625" style="56"/>
    <col min="5362" max="5362" width="35.28515625" style="56" customWidth="1"/>
    <col min="5363" max="5365" width="18.140625" style="56" customWidth="1"/>
    <col min="5366" max="5366" width="9.28515625" style="56" customWidth="1"/>
    <col min="5367" max="5367" width="9.140625" style="56"/>
    <col min="5368" max="5368" width="12.28515625" style="56" bestFit="1" customWidth="1"/>
    <col min="5369" max="5369" width="9.140625" style="56"/>
    <col min="5370" max="5372" width="12.28515625" style="56" bestFit="1" customWidth="1"/>
    <col min="5373" max="5617" width="9.140625" style="56"/>
    <col min="5618" max="5618" width="35.28515625" style="56" customWidth="1"/>
    <col min="5619" max="5621" width="18.140625" style="56" customWidth="1"/>
    <col min="5622" max="5622" width="9.28515625" style="56" customWidth="1"/>
    <col min="5623" max="5623" width="9.140625" style="56"/>
    <col min="5624" max="5624" width="12.28515625" style="56" bestFit="1" customWidth="1"/>
    <col min="5625" max="5625" width="9.140625" style="56"/>
    <col min="5626" max="5628" width="12.28515625" style="56" bestFit="1" customWidth="1"/>
    <col min="5629" max="5873" width="9.140625" style="56"/>
    <col min="5874" max="5874" width="35.28515625" style="56" customWidth="1"/>
    <col min="5875" max="5877" width="18.140625" style="56" customWidth="1"/>
    <col min="5878" max="5878" width="9.28515625" style="56" customWidth="1"/>
    <col min="5879" max="5879" width="9.140625" style="56"/>
    <col min="5880" max="5880" width="12.28515625" style="56" bestFit="1" customWidth="1"/>
    <col min="5881" max="5881" width="9.140625" style="56"/>
    <col min="5882" max="5884" width="12.28515625" style="56" bestFit="1" customWidth="1"/>
    <col min="5885" max="6129" width="9.140625" style="56"/>
    <col min="6130" max="6130" width="35.28515625" style="56" customWidth="1"/>
    <col min="6131" max="6133" width="18.140625" style="56" customWidth="1"/>
    <col min="6134" max="6134" width="9.28515625" style="56" customWidth="1"/>
    <col min="6135" max="6135" width="9.140625" style="56"/>
    <col min="6136" max="6136" width="12.28515625" style="56" bestFit="1" customWidth="1"/>
    <col min="6137" max="6137" width="9.140625" style="56"/>
    <col min="6138" max="6140" width="12.28515625" style="56" bestFit="1" customWidth="1"/>
    <col min="6141" max="6385" width="9.140625" style="56"/>
    <col min="6386" max="6386" width="35.28515625" style="56" customWidth="1"/>
    <col min="6387" max="6389" width="18.140625" style="56" customWidth="1"/>
    <col min="6390" max="6390" width="9.28515625" style="56" customWidth="1"/>
    <col min="6391" max="6391" width="9.140625" style="56"/>
    <col min="6392" max="6392" width="12.28515625" style="56" bestFit="1" customWidth="1"/>
    <col min="6393" max="6393" width="9.140625" style="56"/>
    <col min="6394" max="6396" width="12.28515625" style="56" bestFit="1" customWidth="1"/>
    <col min="6397" max="6641" width="9.140625" style="56"/>
    <col min="6642" max="6642" width="35.28515625" style="56" customWidth="1"/>
    <col min="6643" max="6645" width="18.140625" style="56" customWidth="1"/>
    <col min="6646" max="6646" width="9.28515625" style="56" customWidth="1"/>
    <col min="6647" max="6647" width="9.140625" style="56"/>
    <col min="6648" max="6648" width="12.28515625" style="56" bestFit="1" customWidth="1"/>
    <col min="6649" max="6649" width="9.140625" style="56"/>
    <col min="6650" max="6652" width="12.28515625" style="56" bestFit="1" customWidth="1"/>
    <col min="6653" max="6897" width="9.140625" style="56"/>
    <col min="6898" max="6898" width="35.28515625" style="56" customWidth="1"/>
    <col min="6899" max="6901" width="18.140625" style="56" customWidth="1"/>
    <col min="6902" max="6902" width="9.28515625" style="56" customWidth="1"/>
    <col min="6903" max="6903" width="9.140625" style="56"/>
    <col min="6904" max="6904" width="12.28515625" style="56" bestFit="1" customWidth="1"/>
    <col min="6905" max="6905" width="9.140625" style="56"/>
    <col min="6906" max="6908" width="12.28515625" style="56" bestFit="1" customWidth="1"/>
    <col min="6909" max="7153" width="9.140625" style="56"/>
    <col min="7154" max="7154" width="35.28515625" style="56" customWidth="1"/>
    <col min="7155" max="7157" width="18.140625" style="56" customWidth="1"/>
    <col min="7158" max="7158" width="9.28515625" style="56" customWidth="1"/>
    <col min="7159" max="7159" width="9.140625" style="56"/>
    <col min="7160" max="7160" width="12.28515625" style="56" bestFit="1" customWidth="1"/>
    <col min="7161" max="7161" width="9.140625" style="56"/>
    <col min="7162" max="7164" width="12.28515625" style="56" bestFit="1" customWidth="1"/>
    <col min="7165" max="7409" width="9.140625" style="56"/>
    <col min="7410" max="7410" width="35.28515625" style="56" customWidth="1"/>
    <col min="7411" max="7413" width="18.140625" style="56" customWidth="1"/>
    <col min="7414" max="7414" width="9.28515625" style="56" customWidth="1"/>
    <col min="7415" max="7415" width="9.140625" style="56"/>
    <col min="7416" max="7416" width="12.28515625" style="56" bestFit="1" customWidth="1"/>
    <col min="7417" max="7417" width="9.140625" style="56"/>
    <col min="7418" max="7420" width="12.28515625" style="56" bestFit="1" customWidth="1"/>
    <col min="7421" max="7665" width="9.140625" style="56"/>
    <col min="7666" max="7666" width="35.28515625" style="56" customWidth="1"/>
    <col min="7667" max="7669" width="18.140625" style="56" customWidth="1"/>
    <col min="7670" max="7670" width="9.28515625" style="56" customWidth="1"/>
    <col min="7671" max="7671" width="9.140625" style="56"/>
    <col min="7672" max="7672" width="12.28515625" style="56" bestFit="1" customWidth="1"/>
    <col min="7673" max="7673" width="9.140625" style="56"/>
    <col min="7674" max="7676" width="12.28515625" style="56" bestFit="1" customWidth="1"/>
    <col min="7677" max="7921" width="9.140625" style="56"/>
    <col min="7922" max="7922" width="35.28515625" style="56" customWidth="1"/>
    <col min="7923" max="7925" width="18.140625" style="56" customWidth="1"/>
    <col min="7926" max="7926" width="9.28515625" style="56" customWidth="1"/>
    <col min="7927" max="7927" width="9.140625" style="56"/>
    <col min="7928" max="7928" width="12.28515625" style="56" bestFit="1" customWidth="1"/>
    <col min="7929" max="7929" width="9.140625" style="56"/>
    <col min="7930" max="7932" width="12.28515625" style="56" bestFit="1" customWidth="1"/>
    <col min="7933" max="8177" width="9.140625" style="56"/>
    <col min="8178" max="8178" width="35.28515625" style="56" customWidth="1"/>
    <col min="8179" max="8181" width="18.140625" style="56" customWidth="1"/>
    <col min="8182" max="8182" width="9.28515625" style="56" customWidth="1"/>
    <col min="8183" max="8183" width="9.140625" style="56"/>
    <col min="8184" max="8184" width="12.28515625" style="56" bestFit="1" customWidth="1"/>
    <col min="8185" max="8185" width="9.140625" style="56"/>
    <col min="8186" max="8188" width="12.28515625" style="56" bestFit="1" customWidth="1"/>
    <col min="8189" max="8433" width="9.140625" style="56"/>
    <col min="8434" max="8434" width="35.28515625" style="56" customWidth="1"/>
    <col min="8435" max="8437" width="18.140625" style="56" customWidth="1"/>
    <col min="8438" max="8438" width="9.28515625" style="56" customWidth="1"/>
    <col min="8439" max="8439" width="9.140625" style="56"/>
    <col min="8440" max="8440" width="12.28515625" style="56" bestFit="1" customWidth="1"/>
    <col min="8441" max="8441" width="9.140625" style="56"/>
    <col min="8442" max="8444" width="12.28515625" style="56" bestFit="1" customWidth="1"/>
    <col min="8445" max="8689" width="9.140625" style="56"/>
    <col min="8690" max="8690" width="35.28515625" style="56" customWidth="1"/>
    <col min="8691" max="8693" width="18.140625" style="56" customWidth="1"/>
    <col min="8694" max="8694" width="9.28515625" style="56" customWidth="1"/>
    <col min="8695" max="8695" width="9.140625" style="56"/>
    <col min="8696" max="8696" width="12.28515625" style="56" bestFit="1" customWidth="1"/>
    <col min="8697" max="8697" width="9.140625" style="56"/>
    <col min="8698" max="8700" width="12.28515625" style="56" bestFit="1" customWidth="1"/>
    <col min="8701" max="8945" width="9.140625" style="56"/>
    <col min="8946" max="8946" width="35.28515625" style="56" customWidth="1"/>
    <col min="8947" max="8949" width="18.140625" style="56" customWidth="1"/>
    <col min="8950" max="8950" width="9.28515625" style="56" customWidth="1"/>
    <col min="8951" max="8951" width="9.140625" style="56"/>
    <col min="8952" max="8952" width="12.28515625" style="56" bestFit="1" customWidth="1"/>
    <col min="8953" max="8953" width="9.140625" style="56"/>
    <col min="8954" max="8956" width="12.28515625" style="56" bestFit="1" customWidth="1"/>
    <col min="8957" max="9201" width="9.140625" style="56"/>
    <col min="9202" max="9202" width="35.28515625" style="56" customWidth="1"/>
    <col min="9203" max="9205" width="18.140625" style="56" customWidth="1"/>
    <col min="9206" max="9206" width="9.28515625" style="56" customWidth="1"/>
    <col min="9207" max="9207" width="9.140625" style="56"/>
    <col min="9208" max="9208" width="12.28515625" style="56" bestFit="1" customWidth="1"/>
    <col min="9209" max="9209" width="9.140625" style="56"/>
    <col min="9210" max="9212" width="12.28515625" style="56" bestFit="1" customWidth="1"/>
    <col min="9213" max="9457" width="9.140625" style="56"/>
    <col min="9458" max="9458" width="35.28515625" style="56" customWidth="1"/>
    <col min="9459" max="9461" width="18.140625" style="56" customWidth="1"/>
    <col min="9462" max="9462" width="9.28515625" style="56" customWidth="1"/>
    <col min="9463" max="9463" width="9.140625" style="56"/>
    <col min="9464" max="9464" width="12.28515625" style="56" bestFit="1" customWidth="1"/>
    <col min="9465" max="9465" width="9.140625" style="56"/>
    <col min="9466" max="9468" width="12.28515625" style="56" bestFit="1" customWidth="1"/>
    <col min="9469" max="9713" width="9.140625" style="56"/>
    <col min="9714" max="9714" width="35.28515625" style="56" customWidth="1"/>
    <col min="9715" max="9717" width="18.140625" style="56" customWidth="1"/>
    <col min="9718" max="9718" width="9.28515625" style="56" customWidth="1"/>
    <col min="9719" max="9719" width="9.140625" style="56"/>
    <col min="9720" max="9720" width="12.28515625" style="56" bestFit="1" customWidth="1"/>
    <col min="9721" max="9721" width="9.140625" style="56"/>
    <col min="9722" max="9724" width="12.28515625" style="56" bestFit="1" customWidth="1"/>
    <col min="9725" max="9969" width="9.140625" style="56"/>
    <col min="9970" max="9970" width="35.28515625" style="56" customWidth="1"/>
    <col min="9971" max="9973" width="18.140625" style="56" customWidth="1"/>
    <col min="9974" max="9974" width="9.28515625" style="56" customWidth="1"/>
    <col min="9975" max="9975" width="9.140625" style="56"/>
    <col min="9976" max="9976" width="12.28515625" style="56" bestFit="1" customWidth="1"/>
    <col min="9977" max="9977" width="9.140625" style="56"/>
    <col min="9978" max="9980" width="12.28515625" style="56" bestFit="1" customWidth="1"/>
    <col min="9981" max="10225" width="9.140625" style="56"/>
    <col min="10226" max="10226" width="35.28515625" style="56" customWidth="1"/>
    <col min="10227" max="10229" width="18.140625" style="56" customWidth="1"/>
    <col min="10230" max="10230" width="9.28515625" style="56" customWidth="1"/>
    <col min="10231" max="10231" width="9.140625" style="56"/>
    <col min="10232" max="10232" width="12.28515625" style="56" bestFit="1" customWidth="1"/>
    <col min="10233" max="10233" width="9.140625" style="56"/>
    <col min="10234" max="10236" width="12.28515625" style="56" bestFit="1" customWidth="1"/>
    <col min="10237" max="10481" width="9.140625" style="56"/>
    <col min="10482" max="10482" width="35.28515625" style="56" customWidth="1"/>
    <col min="10483" max="10485" width="18.140625" style="56" customWidth="1"/>
    <col min="10486" max="10486" width="9.28515625" style="56" customWidth="1"/>
    <col min="10487" max="10487" width="9.140625" style="56"/>
    <col min="10488" max="10488" width="12.28515625" style="56" bestFit="1" customWidth="1"/>
    <col min="10489" max="10489" width="9.140625" style="56"/>
    <col min="10490" max="10492" width="12.28515625" style="56" bestFit="1" customWidth="1"/>
    <col min="10493" max="10737" width="9.140625" style="56"/>
    <col min="10738" max="10738" width="35.28515625" style="56" customWidth="1"/>
    <col min="10739" max="10741" width="18.140625" style="56" customWidth="1"/>
    <col min="10742" max="10742" width="9.28515625" style="56" customWidth="1"/>
    <col min="10743" max="10743" width="9.140625" style="56"/>
    <col min="10744" max="10744" width="12.28515625" style="56" bestFit="1" customWidth="1"/>
    <col min="10745" max="10745" width="9.140625" style="56"/>
    <col min="10746" max="10748" width="12.28515625" style="56" bestFit="1" customWidth="1"/>
    <col min="10749" max="10993" width="9.140625" style="56"/>
    <col min="10994" max="10994" width="35.28515625" style="56" customWidth="1"/>
    <col min="10995" max="10997" width="18.140625" style="56" customWidth="1"/>
    <col min="10998" max="10998" width="9.28515625" style="56" customWidth="1"/>
    <col min="10999" max="10999" width="9.140625" style="56"/>
    <col min="11000" max="11000" width="12.28515625" style="56" bestFit="1" customWidth="1"/>
    <col min="11001" max="11001" width="9.140625" style="56"/>
    <col min="11002" max="11004" width="12.28515625" style="56" bestFit="1" customWidth="1"/>
    <col min="11005" max="11249" width="9.140625" style="56"/>
    <col min="11250" max="11250" width="35.28515625" style="56" customWidth="1"/>
    <col min="11251" max="11253" width="18.140625" style="56" customWidth="1"/>
    <col min="11254" max="11254" width="9.28515625" style="56" customWidth="1"/>
    <col min="11255" max="11255" width="9.140625" style="56"/>
    <col min="11256" max="11256" width="12.28515625" style="56" bestFit="1" customWidth="1"/>
    <col min="11257" max="11257" width="9.140625" style="56"/>
    <col min="11258" max="11260" width="12.28515625" style="56" bestFit="1" customWidth="1"/>
    <col min="11261" max="11505" width="9.140625" style="56"/>
    <col min="11506" max="11506" width="35.28515625" style="56" customWidth="1"/>
    <col min="11507" max="11509" width="18.140625" style="56" customWidth="1"/>
    <col min="11510" max="11510" width="9.28515625" style="56" customWidth="1"/>
    <col min="11511" max="11511" width="9.140625" style="56"/>
    <col min="11512" max="11512" width="12.28515625" style="56" bestFit="1" customWidth="1"/>
    <col min="11513" max="11513" width="9.140625" style="56"/>
    <col min="11514" max="11516" width="12.28515625" style="56" bestFit="1" customWidth="1"/>
    <col min="11517" max="11761" width="9.140625" style="56"/>
    <col min="11762" max="11762" width="35.28515625" style="56" customWidth="1"/>
    <col min="11763" max="11765" width="18.140625" style="56" customWidth="1"/>
    <col min="11766" max="11766" width="9.28515625" style="56" customWidth="1"/>
    <col min="11767" max="11767" width="9.140625" style="56"/>
    <col min="11768" max="11768" width="12.28515625" style="56" bestFit="1" customWidth="1"/>
    <col min="11769" max="11769" width="9.140625" style="56"/>
    <col min="11770" max="11772" width="12.28515625" style="56" bestFit="1" customWidth="1"/>
    <col min="11773" max="12017" width="9.140625" style="56"/>
    <col min="12018" max="12018" width="35.28515625" style="56" customWidth="1"/>
    <col min="12019" max="12021" width="18.140625" style="56" customWidth="1"/>
    <col min="12022" max="12022" width="9.28515625" style="56" customWidth="1"/>
    <col min="12023" max="12023" width="9.140625" style="56"/>
    <col min="12024" max="12024" width="12.28515625" style="56" bestFit="1" customWidth="1"/>
    <col min="12025" max="12025" width="9.140625" style="56"/>
    <col min="12026" max="12028" width="12.28515625" style="56" bestFit="1" customWidth="1"/>
    <col min="12029" max="12273" width="9.140625" style="56"/>
    <col min="12274" max="12274" width="35.28515625" style="56" customWidth="1"/>
    <col min="12275" max="12277" width="18.140625" style="56" customWidth="1"/>
    <col min="12278" max="12278" width="9.28515625" style="56" customWidth="1"/>
    <col min="12279" max="12279" width="9.140625" style="56"/>
    <col min="12280" max="12280" width="12.28515625" style="56" bestFit="1" customWidth="1"/>
    <col min="12281" max="12281" width="9.140625" style="56"/>
    <col min="12282" max="12284" width="12.28515625" style="56" bestFit="1" customWidth="1"/>
    <col min="12285" max="12529" width="9.140625" style="56"/>
    <col min="12530" max="12530" width="35.28515625" style="56" customWidth="1"/>
    <col min="12531" max="12533" width="18.140625" style="56" customWidth="1"/>
    <col min="12534" max="12534" width="9.28515625" style="56" customWidth="1"/>
    <col min="12535" max="12535" width="9.140625" style="56"/>
    <col min="12536" max="12536" width="12.28515625" style="56" bestFit="1" customWidth="1"/>
    <col min="12537" max="12537" width="9.140625" style="56"/>
    <col min="12538" max="12540" width="12.28515625" style="56" bestFit="1" customWidth="1"/>
    <col min="12541" max="12785" width="9.140625" style="56"/>
    <col min="12786" max="12786" width="35.28515625" style="56" customWidth="1"/>
    <col min="12787" max="12789" width="18.140625" style="56" customWidth="1"/>
    <col min="12790" max="12790" width="9.28515625" style="56" customWidth="1"/>
    <col min="12791" max="12791" width="9.140625" style="56"/>
    <col min="12792" max="12792" width="12.28515625" style="56" bestFit="1" customWidth="1"/>
    <col min="12793" max="12793" width="9.140625" style="56"/>
    <col min="12794" max="12796" width="12.28515625" style="56" bestFit="1" customWidth="1"/>
    <col min="12797" max="13041" width="9.140625" style="56"/>
    <col min="13042" max="13042" width="35.28515625" style="56" customWidth="1"/>
    <col min="13043" max="13045" width="18.140625" style="56" customWidth="1"/>
    <col min="13046" max="13046" width="9.28515625" style="56" customWidth="1"/>
    <col min="13047" max="13047" width="9.140625" style="56"/>
    <col min="13048" max="13048" width="12.28515625" style="56" bestFit="1" customWidth="1"/>
    <col min="13049" max="13049" width="9.140625" style="56"/>
    <col min="13050" max="13052" width="12.28515625" style="56" bestFit="1" customWidth="1"/>
    <col min="13053" max="13297" width="9.140625" style="56"/>
    <col min="13298" max="13298" width="35.28515625" style="56" customWidth="1"/>
    <col min="13299" max="13301" width="18.140625" style="56" customWidth="1"/>
    <col min="13302" max="13302" width="9.28515625" style="56" customWidth="1"/>
    <col min="13303" max="13303" width="9.140625" style="56"/>
    <col min="13304" max="13304" width="12.28515625" style="56" bestFit="1" customWidth="1"/>
    <col min="13305" max="13305" width="9.140625" style="56"/>
    <col min="13306" max="13308" width="12.28515625" style="56" bestFit="1" customWidth="1"/>
    <col min="13309" max="13553" width="9.140625" style="56"/>
    <col min="13554" max="13554" width="35.28515625" style="56" customWidth="1"/>
    <col min="13555" max="13557" width="18.140625" style="56" customWidth="1"/>
    <col min="13558" max="13558" width="9.28515625" style="56" customWidth="1"/>
    <col min="13559" max="13559" width="9.140625" style="56"/>
    <col min="13560" max="13560" width="12.28515625" style="56" bestFit="1" customWidth="1"/>
    <col min="13561" max="13561" width="9.140625" style="56"/>
    <col min="13562" max="13564" width="12.28515625" style="56" bestFit="1" customWidth="1"/>
    <col min="13565" max="13809" width="9.140625" style="56"/>
    <col min="13810" max="13810" width="35.28515625" style="56" customWidth="1"/>
    <col min="13811" max="13813" width="18.140625" style="56" customWidth="1"/>
    <col min="13814" max="13814" width="9.28515625" style="56" customWidth="1"/>
    <col min="13815" max="13815" width="9.140625" style="56"/>
    <col min="13816" max="13816" width="12.28515625" style="56" bestFit="1" customWidth="1"/>
    <col min="13817" max="13817" width="9.140625" style="56"/>
    <col min="13818" max="13820" width="12.28515625" style="56" bestFit="1" customWidth="1"/>
    <col min="13821" max="14065" width="9.140625" style="56"/>
    <col min="14066" max="14066" width="35.28515625" style="56" customWidth="1"/>
    <col min="14067" max="14069" width="18.140625" style="56" customWidth="1"/>
    <col min="14070" max="14070" width="9.28515625" style="56" customWidth="1"/>
    <col min="14071" max="14071" width="9.140625" style="56"/>
    <col min="14072" max="14072" width="12.28515625" style="56" bestFit="1" customWidth="1"/>
    <col min="14073" max="14073" width="9.140625" style="56"/>
    <col min="14074" max="14076" width="12.28515625" style="56" bestFit="1" customWidth="1"/>
    <col min="14077" max="14321" width="9.140625" style="56"/>
    <col min="14322" max="14322" width="35.28515625" style="56" customWidth="1"/>
    <col min="14323" max="14325" width="18.140625" style="56" customWidth="1"/>
    <col min="14326" max="14326" width="9.28515625" style="56" customWidth="1"/>
    <col min="14327" max="14327" width="9.140625" style="56"/>
    <col min="14328" max="14328" width="12.28515625" style="56" bestFit="1" customWidth="1"/>
    <col min="14329" max="14329" width="9.140625" style="56"/>
    <col min="14330" max="14332" width="12.28515625" style="56" bestFit="1" customWidth="1"/>
    <col min="14333" max="14577" width="9.140625" style="56"/>
    <col min="14578" max="14578" width="35.28515625" style="56" customWidth="1"/>
    <col min="14579" max="14581" width="18.140625" style="56" customWidth="1"/>
    <col min="14582" max="14582" width="9.28515625" style="56" customWidth="1"/>
    <col min="14583" max="14583" width="9.140625" style="56"/>
    <col min="14584" max="14584" width="12.28515625" style="56" bestFit="1" customWidth="1"/>
    <col min="14585" max="14585" width="9.140625" style="56"/>
    <col min="14586" max="14588" width="12.28515625" style="56" bestFit="1" customWidth="1"/>
    <col min="14589" max="14833" width="9.140625" style="56"/>
    <col min="14834" max="14834" width="35.28515625" style="56" customWidth="1"/>
    <col min="14835" max="14837" width="18.140625" style="56" customWidth="1"/>
    <col min="14838" max="14838" width="9.28515625" style="56" customWidth="1"/>
    <col min="14839" max="14839" width="9.140625" style="56"/>
    <col min="14840" max="14840" width="12.28515625" style="56" bestFit="1" customWidth="1"/>
    <col min="14841" max="14841" width="9.140625" style="56"/>
    <col min="14842" max="14844" width="12.28515625" style="56" bestFit="1" customWidth="1"/>
    <col min="14845" max="15089" width="9.140625" style="56"/>
    <col min="15090" max="15090" width="35.28515625" style="56" customWidth="1"/>
    <col min="15091" max="15093" width="18.140625" style="56" customWidth="1"/>
    <col min="15094" max="15094" width="9.28515625" style="56" customWidth="1"/>
    <col min="15095" max="15095" width="9.140625" style="56"/>
    <col min="15096" max="15096" width="12.28515625" style="56" bestFit="1" customWidth="1"/>
    <col min="15097" max="15097" width="9.140625" style="56"/>
    <col min="15098" max="15100" width="12.28515625" style="56" bestFit="1" customWidth="1"/>
    <col min="15101" max="15345" width="9.140625" style="56"/>
    <col min="15346" max="15346" width="35.28515625" style="56" customWidth="1"/>
    <col min="15347" max="15349" width="18.140625" style="56" customWidth="1"/>
    <col min="15350" max="15350" width="9.28515625" style="56" customWidth="1"/>
    <col min="15351" max="15351" width="9.140625" style="56"/>
    <col min="15352" max="15352" width="12.28515625" style="56" bestFit="1" customWidth="1"/>
    <col min="15353" max="15353" width="9.140625" style="56"/>
    <col min="15354" max="15356" width="12.28515625" style="56" bestFit="1" customWidth="1"/>
    <col min="15357" max="15601" width="9.140625" style="56"/>
    <col min="15602" max="15602" width="35.28515625" style="56" customWidth="1"/>
    <col min="15603" max="15605" width="18.140625" style="56" customWidth="1"/>
    <col min="15606" max="15606" width="9.28515625" style="56" customWidth="1"/>
    <col min="15607" max="15607" width="9.140625" style="56"/>
    <col min="15608" max="15608" width="12.28515625" style="56" bestFit="1" customWidth="1"/>
    <col min="15609" max="15609" width="9.140625" style="56"/>
    <col min="15610" max="15612" width="12.28515625" style="56" bestFit="1" customWidth="1"/>
    <col min="15613" max="15857" width="9.140625" style="56"/>
    <col min="15858" max="15858" width="35.28515625" style="56" customWidth="1"/>
    <col min="15859" max="15861" width="18.140625" style="56" customWidth="1"/>
    <col min="15862" max="15862" width="9.28515625" style="56" customWidth="1"/>
    <col min="15863" max="15863" width="9.140625" style="56"/>
    <col min="15864" max="15864" width="12.28515625" style="56" bestFit="1" customWidth="1"/>
    <col min="15865" max="15865" width="9.140625" style="56"/>
    <col min="15866" max="15868" width="12.28515625" style="56" bestFit="1" customWidth="1"/>
    <col min="15869" max="16113" width="9.140625" style="56"/>
    <col min="16114" max="16114" width="35.28515625" style="56" customWidth="1"/>
    <col min="16115" max="16117" width="18.140625" style="56" customWidth="1"/>
    <col min="16118" max="16118" width="9.28515625" style="56" customWidth="1"/>
    <col min="16119" max="16119" width="9.140625" style="56"/>
    <col min="16120" max="16120" width="12.28515625" style="56" bestFit="1" customWidth="1"/>
    <col min="16121" max="16121" width="9.140625" style="56"/>
    <col min="16122" max="16124" width="12.28515625" style="56" bestFit="1" customWidth="1"/>
    <col min="16125" max="16384" width="9.140625" style="56"/>
  </cols>
  <sheetData>
    <row r="1" spans="1:4" ht="15.75" x14ac:dyDescent="0.25">
      <c r="A1" s="1" t="s">
        <v>0</v>
      </c>
      <c r="B1" s="85"/>
      <c r="C1" s="85"/>
      <c r="D1" s="85"/>
    </row>
    <row r="2" spans="1:4" ht="24.75" customHeight="1" x14ac:dyDescent="0.25">
      <c r="A2" s="1" t="s">
        <v>0</v>
      </c>
      <c r="B2" s="1"/>
      <c r="C2" s="85" t="s">
        <v>216</v>
      </c>
      <c r="D2" s="85"/>
    </row>
    <row r="3" spans="1:4" ht="102.75" customHeight="1" x14ac:dyDescent="0.25">
      <c r="A3" s="81" t="s">
        <v>203</v>
      </c>
      <c r="B3" s="81"/>
      <c r="C3" s="81"/>
      <c r="D3" s="81"/>
    </row>
    <row r="4" spans="1:4" ht="24.75" customHeight="1" x14ac:dyDescent="0.25">
      <c r="A4" s="1" t="s">
        <v>0</v>
      </c>
      <c r="B4" s="1"/>
      <c r="D4" s="61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54" t="s">
        <v>6</v>
      </c>
      <c r="B6" s="62">
        <v>10511096</v>
      </c>
      <c r="C6" s="62">
        <v>10511096</v>
      </c>
      <c r="D6" s="62">
        <v>10511096</v>
      </c>
    </row>
    <row r="7" spans="1:4" ht="15" customHeight="1" x14ac:dyDescent="0.25">
      <c r="A7" s="54" t="s">
        <v>7</v>
      </c>
      <c r="B7" s="62">
        <v>1911272</v>
      </c>
      <c r="C7" s="62">
        <v>1911272</v>
      </c>
      <c r="D7" s="62">
        <v>1911272</v>
      </c>
    </row>
    <row r="8" spans="1:4" ht="15" customHeight="1" x14ac:dyDescent="0.25">
      <c r="A8" s="54" t="s">
        <v>8</v>
      </c>
      <c r="B8" s="62">
        <v>1911272</v>
      </c>
      <c r="C8" s="62">
        <v>1911272</v>
      </c>
      <c r="D8" s="62">
        <v>1911272</v>
      </c>
    </row>
    <row r="9" spans="1:4" ht="15" customHeight="1" x14ac:dyDescent="0.25">
      <c r="A9" s="54" t="s">
        <v>9</v>
      </c>
      <c r="B9" s="62">
        <v>1194620</v>
      </c>
      <c r="C9" s="62">
        <v>1194620</v>
      </c>
      <c r="D9" s="62">
        <v>1194620</v>
      </c>
    </row>
    <row r="10" spans="1:4" ht="15" customHeight="1" x14ac:dyDescent="0.25">
      <c r="A10" s="54" t="s">
        <v>10</v>
      </c>
      <c r="B10" s="62">
        <v>955736</v>
      </c>
      <c r="C10" s="62">
        <v>955736</v>
      </c>
      <c r="D10" s="62">
        <v>955736</v>
      </c>
    </row>
    <row r="11" spans="1:4" ht="15" customHeight="1" x14ac:dyDescent="0.25">
      <c r="A11" s="54" t="s">
        <v>11</v>
      </c>
      <c r="B11" s="62">
        <v>1194820</v>
      </c>
      <c r="C11" s="62">
        <v>1194820</v>
      </c>
      <c r="D11" s="62">
        <v>1194820</v>
      </c>
    </row>
    <row r="12" spans="1:4" ht="15" customHeight="1" x14ac:dyDescent="0.25">
      <c r="A12" s="54" t="s">
        <v>12</v>
      </c>
      <c r="B12" s="62">
        <v>1911272</v>
      </c>
      <c r="C12" s="62">
        <v>1911272</v>
      </c>
      <c r="D12" s="62">
        <v>1911272</v>
      </c>
    </row>
    <row r="13" spans="1:4" ht="15" customHeight="1" x14ac:dyDescent="0.25">
      <c r="A13" s="54" t="s">
        <v>13</v>
      </c>
      <c r="B13" s="62">
        <v>1194820</v>
      </c>
      <c r="C13" s="62">
        <v>1194820</v>
      </c>
      <c r="D13" s="62">
        <v>1194820</v>
      </c>
    </row>
    <row r="14" spans="1:4" ht="15" customHeight="1" x14ac:dyDescent="0.25">
      <c r="A14" s="54" t="s">
        <v>14</v>
      </c>
      <c r="B14" s="62">
        <v>955736</v>
      </c>
      <c r="C14" s="62">
        <v>955736</v>
      </c>
      <c r="D14" s="62">
        <v>955736</v>
      </c>
    </row>
    <row r="15" spans="1:4" ht="15" customHeight="1" x14ac:dyDescent="0.25">
      <c r="A15" s="54" t="s">
        <v>15</v>
      </c>
      <c r="B15" s="62">
        <v>955936</v>
      </c>
      <c r="C15" s="62">
        <v>955936</v>
      </c>
      <c r="D15" s="62">
        <v>955936</v>
      </c>
    </row>
    <row r="16" spans="1:4" ht="15" customHeight="1" x14ac:dyDescent="0.25">
      <c r="A16" s="54" t="s">
        <v>16</v>
      </c>
      <c r="B16" s="62">
        <v>1912272</v>
      </c>
      <c r="C16" s="62">
        <v>1912272</v>
      </c>
      <c r="D16" s="62">
        <v>1912272</v>
      </c>
    </row>
    <row r="17" spans="1:4" ht="15" customHeight="1" x14ac:dyDescent="0.25">
      <c r="A17" s="54" t="s">
        <v>17</v>
      </c>
      <c r="B17" s="62">
        <v>955736</v>
      </c>
      <c r="C17" s="62">
        <v>955736</v>
      </c>
      <c r="D17" s="62">
        <v>955736</v>
      </c>
    </row>
    <row r="18" spans="1:4" ht="15" customHeight="1" x14ac:dyDescent="0.25">
      <c r="A18" s="54" t="s">
        <v>18</v>
      </c>
      <c r="B18" s="62">
        <v>1672588</v>
      </c>
      <c r="C18" s="62">
        <v>1672588</v>
      </c>
      <c r="D18" s="62">
        <v>1672588</v>
      </c>
    </row>
    <row r="19" spans="1:4" ht="15" customHeight="1" x14ac:dyDescent="0.25">
      <c r="A19" s="54" t="s">
        <v>19</v>
      </c>
      <c r="B19" s="62">
        <v>956136</v>
      </c>
      <c r="C19" s="62">
        <v>956136</v>
      </c>
      <c r="D19" s="62">
        <v>956136</v>
      </c>
    </row>
    <row r="20" spans="1:4" ht="15" customHeight="1" x14ac:dyDescent="0.25">
      <c r="A20" s="54" t="s">
        <v>20</v>
      </c>
      <c r="B20" s="62">
        <v>1672588</v>
      </c>
      <c r="C20" s="62">
        <v>1672588</v>
      </c>
      <c r="D20" s="62">
        <v>1672588</v>
      </c>
    </row>
    <row r="21" spans="1:4" ht="15" customHeight="1" x14ac:dyDescent="0.25">
      <c r="A21" s="54" t="s">
        <v>21</v>
      </c>
      <c r="B21" s="62">
        <v>1194820</v>
      </c>
      <c r="C21" s="62">
        <v>1194820</v>
      </c>
      <c r="D21" s="62">
        <v>1194820</v>
      </c>
    </row>
    <row r="22" spans="1:4" ht="15" customHeight="1" x14ac:dyDescent="0.25">
      <c r="A22" s="54" t="s">
        <v>22</v>
      </c>
      <c r="B22" s="62">
        <v>1194820</v>
      </c>
      <c r="C22" s="62">
        <v>1194820</v>
      </c>
      <c r="D22" s="62">
        <v>1194820</v>
      </c>
    </row>
    <row r="23" spans="1:4" ht="15" customHeight="1" x14ac:dyDescent="0.25">
      <c r="A23" s="54" t="s">
        <v>23</v>
      </c>
      <c r="B23" s="62">
        <v>1194620</v>
      </c>
      <c r="C23" s="62">
        <v>1194620</v>
      </c>
      <c r="D23" s="62">
        <v>1194620</v>
      </c>
    </row>
    <row r="24" spans="1:4" ht="15" customHeight="1" x14ac:dyDescent="0.25">
      <c r="A24" s="54" t="s">
        <v>24</v>
      </c>
      <c r="B24" s="62">
        <v>1194820</v>
      </c>
      <c r="C24" s="62">
        <v>1194820</v>
      </c>
      <c r="D24" s="62">
        <v>1194820</v>
      </c>
    </row>
    <row r="25" spans="1:4" ht="15" customHeight="1" x14ac:dyDescent="0.25">
      <c r="A25" s="54" t="s">
        <v>25</v>
      </c>
      <c r="B25" s="62">
        <v>955936</v>
      </c>
      <c r="C25" s="62">
        <v>955936</v>
      </c>
      <c r="D25" s="62">
        <v>955936</v>
      </c>
    </row>
    <row r="26" spans="1:4" ht="15" customHeight="1" x14ac:dyDescent="0.25">
      <c r="A26" s="54" t="s">
        <v>26</v>
      </c>
      <c r="B26" s="62">
        <v>955936</v>
      </c>
      <c r="C26" s="62">
        <v>955936</v>
      </c>
      <c r="D26" s="62">
        <v>955936</v>
      </c>
    </row>
    <row r="27" spans="1:4" ht="15" customHeight="1" x14ac:dyDescent="0.25">
      <c r="A27" s="54" t="s">
        <v>27</v>
      </c>
      <c r="B27" s="62">
        <v>1672788</v>
      </c>
      <c r="C27" s="62">
        <v>1672788</v>
      </c>
      <c r="D27" s="62">
        <v>1672788</v>
      </c>
    </row>
    <row r="28" spans="1:4" ht="15" customHeight="1" x14ac:dyDescent="0.25">
      <c r="A28" s="54" t="s">
        <v>28</v>
      </c>
      <c r="B28" s="62">
        <v>1194820</v>
      </c>
      <c r="C28" s="62">
        <v>1194820</v>
      </c>
      <c r="D28" s="62">
        <v>1194820</v>
      </c>
    </row>
    <row r="29" spans="1:4" ht="15" customHeight="1" x14ac:dyDescent="0.25">
      <c r="A29" s="54" t="s">
        <v>29</v>
      </c>
      <c r="B29" s="62">
        <v>1672788</v>
      </c>
      <c r="C29" s="62">
        <v>1672788</v>
      </c>
      <c r="D29" s="62">
        <v>1672788</v>
      </c>
    </row>
    <row r="30" spans="1:4" ht="15" customHeight="1" x14ac:dyDescent="0.25">
      <c r="A30" s="54" t="s">
        <v>30</v>
      </c>
      <c r="B30" s="62">
        <v>955936</v>
      </c>
      <c r="C30" s="62">
        <v>955936</v>
      </c>
      <c r="D30" s="62">
        <v>955936</v>
      </c>
    </row>
    <row r="31" spans="1:4" ht="15" customHeight="1" x14ac:dyDescent="0.25">
      <c r="A31" s="54" t="s">
        <v>31</v>
      </c>
      <c r="B31" s="62">
        <v>955936</v>
      </c>
      <c r="C31" s="62">
        <v>955936</v>
      </c>
      <c r="D31" s="62">
        <v>955936</v>
      </c>
    </row>
    <row r="32" spans="1:4" ht="15" customHeight="1" x14ac:dyDescent="0.25">
      <c r="A32" s="54" t="s">
        <v>32</v>
      </c>
      <c r="B32" s="62">
        <v>1672388</v>
      </c>
      <c r="C32" s="62">
        <v>1672388</v>
      </c>
      <c r="D32" s="62">
        <v>1672388</v>
      </c>
    </row>
    <row r="33" spans="1:4" ht="15" customHeight="1" x14ac:dyDescent="0.25">
      <c r="A33" s="54" t="s">
        <v>33</v>
      </c>
      <c r="B33" s="62">
        <v>956136</v>
      </c>
      <c r="C33" s="62">
        <v>956136</v>
      </c>
      <c r="D33" s="62">
        <v>956136</v>
      </c>
    </row>
    <row r="34" spans="1:4" ht="15" customHeight="1" x14ac:dyDescent="0.25">
      <c r="A34" s="54" t="s">
        <v>34</v>
      </c>
      <c r="B34" s="62">
        <v>1194820</v>
      </c>
      <c r="C34" s="62">
        <v>1194820</v>
      </c>
      <c r="D34" s="62">
        <v>1194820</v>
      </c>
    </row>
    <row r="35" spans="1:4" ht="15" customHeight="1" x14ac:dyDescent="0.25">
      <c r="A35" s="54" t="s">
        <v>35</v>
      </c>
      <c r="B35" s="62">
        <v>1672788</v>
      </c>
      <c r="C35" s="62">
        <v>1672788</v>
      </c>
      <c r="D35" s="62">
        <v>1672788</v>
      </c>
    </row>
    <row r="36" spans="1:4" ht="15" customHeight="1" x14ac:dyDescent="0.25">
      <c r="A36" s="54" t="s">
        <v>36</v>
      </c>
      <c r="B36" s="62">
        <v>1672588</v>
      </c>
      <c r="C36" s="62">
        <v>1672588</v>
      </c>
      <c r="D36" s="62">
        <v>1672588</v>
      </c>
    </row>
    <row r="37" spans="1:4" ht="15" customHeight="1" x14ac:dyDescent="0.25">
      <c r="A37" s="71" t="s">
        <v>38</v>
      </c>
      <c r="B37" s="73">
        <f>SUM(B6:B36)</f>
        <v>50177840</v>
      </c>
      <c r="C37" s="73">
        <f>SUM(C6:C36)</f>
        <v>50177840</v>
      </c>
      <c r="D37" s="73">
        <f>SUM(D6:D36)</f>
        <v>50177840</v>
      </c>
    </row>
  </sheetData>
  <mergeCells count="3">
    <mergeCell ref="B1:D1"/>
    <mergeCell ref="C2:D2"/>
    <mergeCell ref="A3:D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110" zoomScaleNormal="100" zoomScaleSheetLayoutView="110" workbookViewId="0">
      <selection activeCell="B6" sqref="B6:B33"/>
    </sheetView>
  </sheetViews>
  <sheetFormatPr defaultColWidth="9.140625" defaultRowHeight="15" x14ac:dyDescent="0.25"/>
  <cols>
    <col min="1" max="1" width="40" style="56" customWidth="1"/>
    <col min="2" max="4" width="18.140625" style="56" customWidth="1"/>
    <col min="5" max="241" width="9.140625" style="56"/>
    <col min="242" max="242" width="40" style="56" customWidth="1"/>
    <col min="243" max="245" width="18.140625" style="56" customWidth="1"/>
    <col min="246" max="247" width="9.140625" style="56"/>
    <col min="248" max="248" width="12.7109375" style="56" bestFit="1" customWidth="1"/>
    <col min="249" max="249" width="9.140625" style="56"/>
    <col min="250" max="252" width="12.5703125" style="56" bestFit="1" customWidth="1"/>
    <col min="253" max="497" width="9.140625" style="56"/>
    <col min="498" max="498" width="40" style="56" customWidth="1"/>
    <col min="499" max="501" width="18.140625" style="56" customWidth="1"/>
    <col min="502" max="503" width="9.140625" style="56"/>
    <col min="504" max="504" width="12.7109375" style="56" bestFit="1" customWidth="1"/>
    <col min="505" max="505" width="9.140625" style="56"/>
    <col min="506" max="508" width="12.5703125" style="56" bestFit="1" customWidth="1"/>
    <col min="509" max="753" width="9.140625" style="56"/>
    <col min="754" max="754" width="40" style="56" customWidth="1"/>
    <col min="755" max="757" width="18.140625" style="56" customWidth="1"/>
    <col min="758" max="759" width="9.140625" style="56"/>
    <col min="760" max="760" width="12.7109375" style="56" bestFit="1" customWidth="1"/>
    <col min="761" max="761" width="9.140625" style="56"/>
    <col min="762" max="764" width="12.5703125" style="56" bestFit="1" customWidth="1"/>
    <col min="765" max="1009" width="9.140625" style="56"/>
    <col min="1010" max="1010" width="40" style="56" customWidth="1"/>
    <col min="1011" max="1013" width="18.140625" style="56" customWidth="1"/>
    <col min="1014" max="1015" width="9.140625" style="56"/>
    <col min="1016" max="1016" width="12.7109375" style="56" bestFit="1" customWidth="1"/>
    <col min="1017" max="1017" width="9.140625" style="56"/>
    <col min="1018" max="1020" width="12.5703125" style="56" bestFit="1" customWidth="1"/>
    <col min="1021" max="1265" width="9.140625" style="56"/>
    <col min="1266" max="1266" width="40" style="56" customWidth="1"/>
    <col min="1267" max="1269" width="18.140625" style="56" customWidth="1"/>
    <col min="1270" max="1271" width="9.140625" style="56"/>
    <col min="1272" max="1272" width="12.7109375" style="56" bestFit="1" customWidth="1"/>
    <col min="1273" max="1273" width="9.140625" style="56"/>
    <col min="1274" max="1276" width="12.5703125" style="56" bestFit="1" customWidth="1"/>
    <col min="1277" max="1521" width="9.140625" style="56"/>
    <col min="1522" max="1522" width="40" style="56" customWidth="1"/>
    <col min="1523" max="1525" width="18.140625" style="56" customWidth="1"/>
    <col min="1526" max="1527" width="9.140625" style="56"/>
    <col min="1528" max="1528" width="12.7109375" style="56" bestFit="1" customWidth="1"/>
    <col min="1529" max="1529" width="9.140625" style="56"/>
    <col min="1530" max="1532" width="12.5703125" style="56" bestFit="1" customWidth="1"/>
    <col min="1533" max="1777" width="9.140625" style="56"/>
    <col min="1778" max="1778" width="40" style="56" customWidth="1"/>
    <col min="1779" max="1781" width="18.140625" style="56" customWidth="1"/>
    <col min="1782" max="1783" width="9.140625" style="56"/>
    <col min="1784" max="1784" width="12.7109375" style="56" bestFit="1" customWidth="1"/>
    <col min="1785" max="1785" width="9.140625" style="56"/>
    <col min="1786" max="1788" width="12.5703125" style="56" bestFit="1" customWidth="1"/>
    <col min="1789" max="2033" width="9.140625" style="56"/>
    <col min="2034" max="2034" width="40" style="56" customWidth="1"/>
    <col min="2035" max="2037" width="18.140625" style="56" customWidth="1"/>
    <col min="2038" max="2039" width="9.140625" style="56"/>
    <col min="2040" max="2040" width="12.7109375" style="56" bestFit="1" customWidth="1"/>
    <col min="2041" max="2041" width="9.140625" style="56"/>
    <col min="2042" max="2044" width="12.5703125" style="56" bestFit="1" customWidth="1"/>
    <col min="2045" max="2289" width="9.140625" style="56"/>
    <col min="2290" max="2290" width="40" style="56" customWidth="1"/>
    <col min="2291" max="2293" width="18.140625" style="56" customWidth="1"/>
    <col min="2294" max="2295" width="9.140625" style="56"/>
    <col min="2296" max="2296" width="12.7109375" style="56" bestFit="1" customWidth="1"/>
    <col min="2297" max="2297" width="9.140625" style="56"/>
    <col min="2298" max="2300" width="12.5703125" style="56" bestFit="1" customWidth="1"/>
    <col min="2301" max="2545" width="9.140625" style="56"/>
    <col min="2546" max="2546" width="40" style="56" customWidth="1"/>
    <col min="2547" max="2549" width="18.140625" style="56" customWidth="1"/>
    <col min="2550" max="2551" width="9.140625" style="56"/>
    <col min="2552" max="2552" width="12.7109375" style="56" bestFit="1" customWidth="1"/>
    <col min="2553" max="2553" width="9.140625" style="56"/>
    <col min="2554" max="2556" width="12.5703125" style="56" bestFit="1" customWidth="1"/>
    <col min="2557" max="2801" width="9.140625" style="56"/>
    <col min="2802" max="2802" width="40" style="56" customWidth="1"/>
    <col min="2803" max="2805" width="18.140625" style="56" customWidth="1"/>
    <col min="2806" max="2807" width="9.140625" style="56"/>
    <col min="2808" max="2808" width="12.7109375" style="56" bestFit="1" customWidth="1"/>
    <col min="2809" max="2809" width="9.140625" style="56"/>
    <col min="2810" max="2812" width="12.5703125" style="56" bestFit="1" customWidth="1"/>
    <col min="2813" max="3057" width="9.140625" style="56"/>
    <col min="3058" max="3058" width="40" style="56" customWidth="1"/>
    <col min="3059" max="3061" width="18.140625" style="56" customWidth="1"/>
    <col min="3062" max="3063" width="9.140625" style="56"/>
    <col min="3064" max="3064" width="12.7109375" style="56" bestFit="1" customWidth="1"/>
    <col min="3065" max="3065" width="9.140625" style="56"/>
    <col min="3066" max="3068" width="12.5703125" style="56" bestFit="1" customWidth="1"/>
    <col min="3069" max="3313" width="9.140625" style="56"/>
    <col min="3314" max="3314" width="40" style="56" customWidth="1"/>
    <col min="3315" max="3317" width="18.140625" style="56" customWidth="1"/>
    <col min="3318" max="3319" width="9.140625" style="56"/>
    <col min="3320" max="3320" width="12.7109375" style="56" bestFit="1" customWidth="1"/>
    <col min="3321" max="3321" width="9.140625" style="56"/>
    <col min="3322" max="3324" width="12.5703125" style="56" bestFit="1" customWidth="1"/>
    <col min="3325" max="3569" width="9.140625" style="56"/>
    <col min="3570" max="3570" width="40" style="56" customWidth="1"/>
    <col min="3571" max="3573" width="18.140625" style="56" customWidth="1"/>
    <col min="3574" max="3575" width="9.140625" style="56"/>
    <col min="3576" max="3576" width="12.7109375" style="56" bestFit="1" customWidth="1"/>
    <col min="3577" max="3577" width="9.140625" style="56"/>
    <col min="3578" max="3580" width="12.5703125" style="56" bestFit="1" customWidth="1"/>
    <col min="3581" max="3825" width="9.140625" style="56"/>
    <col min="3826" max="3826" width="40" style="56" customWidth="1"/>
    <col min="3827" max="3829" width="18.140625" style="56" customWidth="1"/>
    <col min="3830" max="3831" width="9.140625" style="56"/>
    <col min="3832" max="3832" width="12.7109375" style="56" bestFit="1" customWidth="1"/>
    <col min="3833" max="3833" width="9.140625" style="56"/>
    <col min="3834" max="3836" width="12.5703125" style="56" bestFit="1" customWidth="1"/>
    <col min="3837" max="4081" width="9.140625" style="56"/>
    <col min="4082" max="4082" width="40" style="56" customWidth="1"/>
    <col min="4083" max="4085" width="18.140625" style="56" customWidth="1"/>
    <col min="4086" max="4087" width="9.140625" style="56"/>
    <col min="4088" max="4088" width="12.7109375" style="56" bestFit="1" customWidth="1"/>
    <col min="4089" max="4089" width="9.140625" style="56"/>
    <col min="4090" max="4092" width="12.5703125" style="56" bestFit="1" customWidth="1"/>
    <col min="4093" max="4337" width="9.140625" style="56"/>
    <col min="4338" max="4338" width="40" style="56" customWidth="1"/>
    <col min="4339" max="4341" width="18.140625" style="56" customWidth="1"/>
    <col min="4342" max="4343" width="9.140625" style="56"/>
    <col min="4344" max="4344" width="12.7109375" style="56" bestFit="1" customWidth="1"/>
    <col min="4345" max="4345" width="9.140625" style="56"/>
    <col min="4346" max="4348" width="12.5703125" style="56" bestFit="1" customWidth="1"/>
    <col min="4349" max="4593" width="9.140625" style="56"/>
    <col min="4594" max="4594" width="40" style="56" customWidth="1"/>
    <col min="4595" max="4597" width="18.140625" style="56" customWidth="1"/>
    <col min="4598" max="4599" width="9.140625" style="56"/>
    <col min="4600" max="4600" width="12.7109375" style="56" bestFit="1" customWidth="1"/>
    <col min="4601" max="4601" width="9.140625" style="56"/>
    <col min="4602" max="4604" width="12.5703125" style="56" bestFit="1" customWidth="1"/>
    <col min="4605" max="4849" width="9.140625" style="56"/>
    <col min="4850" max="4850" width="40" style="56" customWidth="1"/>
    <col min="4851" max="4853" width="18.140625" style="56" customWidth="1"/>
    <col min="4854" max="4855" width="9.140625" style="56"/>
    <col min="4856" max="4856" width="12.7109375" style="56" bestFit="1" customWidth="1"/>
    <col min="4857" max="4857" width="9.140625" style="56"/>
    <col min="4858" max="4860" width="12.5703125" style="56" bestFit="1" customWidth="1"/>
    <col min="4861" max="5105" width="9.140625" style="56"/>
    <col min="5106" max="5106" width="40" style="56" customWidth="1"/>
    <col min="5107" max="5109" width="18.140625" style="56" customWidth="1"/>
    <col min="5110" max="5111" width="9.140625" style="56"/>
    <col min="5112" max="5112" width="12.7109375" style="56" bestFit="1" customWidth="1"/>
    <col min="5113" max="5113" width="9.140625" style="56"/>
    <col min="5114" max="5116" width="12.5703125" style="56" bestFit="1" customWidth="1"/>
    <col min="5117" max="5361" width="9.140625" style="56"/>
    <col min="5362" max="5362" width="40" style="56" customWidth="1"/>
    <col min="5363" max="5365" width="18.140625" style="56" customWidth="1"/>
    <col min="5366" max="5367" width="9.140625" style="56"/>
    <col min="5368" max="5368" width="12.7109375" style="56" bestFit="1" customWidth="1"/>
    <col min="5369" max="5369" width="9.140625" style="56"/>
    <col min="5370" max="5372" width="12.5703125" style="56" bestFit="1" customWidth="1"/>
    <col min="5373" max="5617" width="9.140625" style="56"/>
    <col min="5618" max="5618" width="40" style="56" customWidth="1"/>
    <col min="5619" max="5621" width="18.140625" style="56" customWidth="1"/>
    <col min="5622" max="5623" width="9.140625" style="56"/>
    <col min="5624" max="5624" width="12.7109375" style="56" bestFit="1" customWidth="1"/>
    <col min="5625" max="5625" width="9.140625" style="56"/>
    <col min="5626" max="5628" width="12.5703125" style="56" bestFit="1" customWidth="1"/>
    <col min="5629" max="5873" width="9.140625" style="56"/>
    <col min="5874" max="5874" width="40" style="56" customWidth="1"/>
    <col min="5875" max="5877" width="18.140625" style="56" customWidth="1"/>
    <col min="5878" max="5879" width="9.140625" style="56"/>
    <col min="5880" max="5880" width="12.7109375" style="56" bestFit="1" customWidth="1"/>
    <col min="5881" max="5881" width="9.140625" style="56"/>
    <col min="5882" max="5884" width="12.5703125" style="56" bestFit="1" customWidth="1"/>
    <col min="5885" max="6129" width="9.140625" style="56"/>
    <col min="6130" max="6130" width="40" style="56" customWidth="1"/>
    <col min="6131" max="6133" width="18.140625" style="56" customWidth="1"/>
    <col min="6134" max="6135" width="9.140625" style="56"/>
    <col min="6136" max="6136" width="12.7109375" style="56" bestFit="1" customWidth="1"/>
    <col min="6137" max="6137" width="9.140625" style="56"/>
    <col min="6138" max="6140" width="12.5703125" style="56" bestFit="1" customWidth="1"/>
    <col min="6141" max="6385" width="9.140625" style="56"/>
    <col min="6386" max="6386" width="40" style="56" customWidth="1"/>
    <col min="6387" max="6389" width="18.140625" style="56" customWidth="1"/>
    <col min="6390" max="6391" width="9.140625" style="56"/>
    <col min="6392" max="6392" width="12.7109375" style="56" bestFit="1" customWidth="1"/>
    <col min="6393" max="6393" width="9.140625" style="56"/>
    <col min="6394" max="6396" width="12.5703125" style="56" bestFit="1" customWidth="1"/>
    <col min="6397" max="6641" width="9.140625" style="56"/>
    <col min="6642" max="6642" width="40" style="56" customWidth="1"/>
    <col min="6643" max="6645" width="18.140625" style="56" customWidth="1"/>
    <col min="6646" max="6647" width="9.140625" style="56"/>
    <col min="6648" max="6648" width="12.7109375" style="56" bestFit="1" customWidth="1"/>
    <col min="6649" max="6649" width="9.140625" style="56"/>
    <col min="6650" max="6652" width="12.5703125" style="56" bestFit="1" customWidth="1"/>
    <col min="6653" max="6897" width="9.140625" style="56"/>
    <col min="6898" max="6898" width="40" style="56" customWidth="1"/>
    <col min="6899" max="6901" width="18.140625" style="56" customWidth="1"/>
    <col min="6902" max="6903" width="9.140625" style="56"/>
    <col min="6904" max="6904" width="12.7109375" style="56" bestFit="1" customWidth="1"/>
    <col min="6905" max="6905" width="9.140625" style="56"/>
    <col min="6906" max="6908" width="12.5703125" style="56" bestFit="1" customWidth="1"/>
    <col min="6909" max="7153" width="9.140625" style="56"/>
    <col min="7154" max="7154" width="40" style="56" customWidth="1"/>
    <col min="7155" max="7157" width="18.140625" style="56" customWidth="1"/>
    <col min="7158" max="7159" width="9.140625" style="56"/>
    <col min="7160" max="7160" width="12.7109375" style="56" bestFit="1" customWidth="1"/>
    <col min="7161" max="7161" width="9.140625" style="56"/>
    <col min="7162" max="7164" width="12.5703125" style="56" bestFit="1" customWidth="1"/>
    <col min="7165" max="7409" width="9.140625" style="56"/>
    <col min="7410" max="7410" width="40" style="56" customWidth="1"/>
    <col min="7411" max="7413" width="18.140625" style="56" customWidth="1"/>
    <col min="7414" max="7415" width="9.140625" style="56"/>
    <col min="7416" max="7416" width="12.7109375" style="56" bestFit="1" customWidth="1"/>
    <col min="7417" max="7417" width="9.140625" style="56"/>
    <col min="7418" max="7420" width="12.5703125" style="56" bestFit="1" customWidth="1"/>
    <col min="7421" max="7665" width="9.140625" style="56"/>
    <col min="7666" max="7666" width="40" style="56" customWidth="1"/>
    <col min="7667" max="7669" width="18.140625" style="56" customWidth="1"/>
    <col min="7670" max="7671" width="9.140625" style="56"/>
    <col min="7672" max="7672" width="12.7109375" style="56" bestFit="1" customWidth="1"/>
    <col min="7673" max="7673" width="9.140625" style="56"/>
    <col min="7674" max="7676" width="12.5703125" style="56" bestFit="1" customWidth="1"/>
    <col min="7677" max="7921" width="9.140625" style="56"/>
    <col min="7922" max="7922" width="40" style="56" customWidth="1"/>
    <col min="7923" max="7925" width="18.140625" style="56" customWidth="1"/>
    <col min="7926" max="7927" width="9.140625" style="56"/>
    <col min="7928" max="7928" width="12.7109375" style="56" bestFit="1" customWidth="1"/>
    <col min="7929" max="7929" width="9.140625" style="56"/>
    <col min="7930" max="7932" width="12.5703125" style="56" bestFit="1" customWidth="1"/>
    <col min="7933" max="8177" width="9.140625" style="56"/>
    <col min="8178" max="8178" width="40" style="56" customWidth="1"/>
    <col min="8179" max="8181" width="18.140625" style="56" customWidth="1"/>
    <col min="8182" max="8183" width="9.140625" style="56"/>
    <col min="8184" max="8184" width="12.7109375" style="56" bestFit="1" customWidth="1"/>
    <col min="8185" max="8185" width="9.140625" style="56"/>
    <col min="8186" max="8188" width="12.5703125" style="56" bestFit="1" customWidth="1"/>
    <col min="8189" max="8433" width="9.140625" style="56"/>
    <col min="8434" max="8434" width="40" style="56" customWidth="1"/>
    <col min="8435" max="8437" width="18.140625" style="56" customWidth="1"/>
    <col min="8438" max="8439" width="9.140625" style="56"/>
    <col min="8440" max="8440" width="12.7109375" style="56" bestFit="1" customWidth="1"/>
    <col min="8441" max="8441" width="9.140625" style="56"/>
    <col min="8442" max="8444" width="12.5703125" style="56" bestFit="1" customWidth="1"/>
    <col min="8445" max="8689" width="9.140625" style="56"/>
    <col min="8690" max="8690" width="40" style="56" customWidth="1"/>
    <col min="8691" max="8693" width="18.140625" style="56" customWidth="1"/>
    <col min="8694" max="8695" width="9.140625" style="56"/>
    <col min="8696" max="8696" width="12.7109375" style="56" bestFit="1" customWidth="1"/>
    <col min="8697" max="8697" width="9.140625" style="56"/>
    <col min="8698" max="8700" width="12.5703125" style="56" bestFit="1" customWidth="1"/>
    <col min="8701" max="8945" width="9.140625" style="56"/>
    <col min="8946" max="8946" width="40" style="56" customWidth="1"/>
    <col min="8947" max="8949" width="18.140625" style="56" customWidth="1"/>
    <col min="8950" max="8951" width="9.140625" style="56"/>
    <col min="8952" max="8952" width="12.7109375" style="56" bestFit="1" customWidth="1"/>
    <col min="8953" max="8953" width="9.140625" style="56"/>
    <col min="8954" max="8956" width="12.5703125" style="56" bestFit="1" customWidth="1"/>
    <col min="8957" max="9201" width="9.140625" style="56"/>
    <col min="9202" max="9202" width="40" style="56" customWidth="1"/>
    <col min="9203" max="9205" width="18.140625" style="56" customWidth="1"/>
    <col min="9206" max="9207" width="9.140625" style="56"/>
    <col min="9208" max="9208" width="12.7109375" style="56" bestFit="1" customWidth="1"/>
    <col min="9209" max="9209" width="9.140625" style="56"/>
    <col min="9210" max="9212" width="12.5703125" style="56" bestFit="1" customWidth="1"/>
    <col min="9213" max="9457" width="9.140625" style="56"/>
    <col min="9458" max="9458" width="40" style="56" customWidth="1"/>
    <col min="9459" max="9461" width="18.140625" style="56" customWidth="1"/>
    <col min="9462" max="9463" width="9.140625" style="56"/>
    <col min="9464" max="9464" width="12.7109375" style="56" bestFit="1" customWidth="1"/>
    <col min="9465" max="9465" width="9.140625" style="56"/>
    <col min="9466" max="9468" width="12.5703125" style="56" bestFit="1" customWidth="1"/>
    <col min="9469" max="9713" width="9.140625" style="56"/>
    <col min="9714" max="9714" width="40" style="56" customWidth="1"/>
    <col min="9715" max="9717" width="18.140625" style="56" customWidth="1"/>
    <col min="9718" max="9719" width="9.140625" style="56"/>
    <col min="9720" max="9720" width="12.7109375" style="56" bestFit="1" customWidth="1"/>
    <col min="9721" max="9721" width="9.140625" style="56"/>
    <col min="9722" max="9724" width="12.5703125" style="56" bestFit="1" customWidth="1"/>
    <col min="9725" max="9969" width="9.140625" style="56"/>
    <col min="9970" max="9970" width="40" style="56" customWidth="1"/>
    <col min="9971" max="9973" width="18.140625" style="56" customWidth="1"/>
    <col min="9974" max="9975" width="9.140625" style="56"/>
    <col min="9976" max="9976" width="12.7109375" style="56" bestFit="1" customWidth="1"/>
    <col min="9977" max="9977" width="9.140625" style="56"/>
    <col min="9978" max="9980" width="12.5703125" style="56" bestFit="1" customWidth="1"/>
    <col min="9981" max="10225" width="9.140625" style="56"/>
    <col min="10226" max="10226" width="40" style="56" customWidth="1"/>
    <col min="10227" max="10229" width="18.140625" style="56" customWidth="1"/>
    <col min="10230" max="10231" width="9.140625" style="56"/>
    <col min="10232" max="10232" width="12.7109375" style="56" bestFit="1" customWidth="1"/>
    <col min="10233" max="10233" width="9.140625" style="56"/>
    <col min="10234" max="10236" width="12.5703125" style="56" bestFit="1" customWidth="1"/>
    <col min="10237" max="10481" width="9.140625" style="56"/>
    <col min="10482" max="10482" width="40" style="56" customWidth="1"/>
    <col min="10483" max="10485" width="18.140625" style="56" customWidth="1"/>
    <col min="10486" max="10487" width="9.140625" style="56"/>
    <col min="10488" max="10488" width="12.7109375" style="56" bestFit="1" customWidth="1"/>
    <col min="10489" max="10489" width="9.140625" style="56"/>
    <col min="10490" max="10492" width="12.5703125" style="56" bestFit="1" customWidth="1"/>
    <col min="10493" max="10737" width="9.140625" style="56"/>
    <col min="10738" max="10738" width="40" style="56" customWidth="1"/>
    <col min="10739" max="10741" width="18.140625" style="56" customWidth="1"/>
    <col min="10742" max="10743" width="9.140625" style="56"/>
    <col min="10744" max="10744" width="12.7109375" style="56" bestFit="1" customWidth="1"/>
    <col min="10745" max="10745" width="9.140625" style="56"/>
    <col min="10746" max="10748" width="12.5703125" style="56" bestFit="1" customWidth="1"/>
    <col min="10749" max="10993" width="9.140625" style="56"/>
    <col min="10994" max="10994" width="40" style="56" customWidth="1"/>
    <col min="10995" max="10997" width="18.140625" style="56" customWidth="1"/>
    <col min="10998" max="10999" width="9.140625" style="56"/>
    <col min="11000" max="11000" width="12.7109375" style="56" bestFit="1" customWidth="1"/>
    <col min="11001" max="11001" width="9.140625" style="56"/>
    <col min="11002" max="11004" width="12.5703125" style="56" bestFit="1" customWidth="1"/>
    <col min="11005" max="11249" width="9.140625" style="56"/>
    <col min="11250" max="11250" width="40" style="56" customWidth="1"/>
    <col min="11251" max="11253" width="18.140625" style="56" customWidth="1"/>
    <col min="11254" max="11255" width="9.140625" style="56"/>
    <col min="11256" max="11256" width="12.7109375" style="56" bestFit="1" customWidth="1"/>
    <col min="11257" max="11257" width="9.140625" style="56"/>
    <col min="11258" max="11260" width="12.5703125" style="56" bestFit="1" customWidth="1"/>
    <col min="11261" max="11505" width="9.140625" style="56"/>
    <col min="11506" max="11506" width="40" style="56" customWidth="1"/>
    <col min="11507" max="11509" width="18.140625" style="56" customWidth="1"/>
    <col min="11510" max="11511" width="9.140625" style="56"/>
    <col min="11512" max="11512" width="12.7109375" style="56" bestFit="1" customWidth="1"/>
    <col min="11513" max="11513" width="9.140625" style="56"/>
    <col min="11514" max="11516" width="12.5703125" style="56" bestFit="1" customWidth="1"/>
    <col min="11517" max="11761" width="9.140625" style="56"/>
    <col min="11762" max="11762" width="40" style="56" customWidth="1"/>
    <col min="11763" max="11765" width="18.140625" style="56" customWidth="1"/>
    <col min="11766" max="11767" width="9.140625" style="56"/>
    <col min="11768" max="11768" width="12.7109375" style="56" bestFit="1" customWidth="1"/>
    <col min="11769" max="11769" width="9.140625" style="56"/>
    <col min="11770" max="11772" width="12.5703125" style="56" bestFit="1" customWidth="1"/>
    <col min="11773" max="12017" width="9.140625" style="56"/>
    <col min="12018" max="12018" width="40" style="56" customWidth="1"/>
    <col min="12019" max="12021" width="18.140625" style="56" customWidth="1"/>
    <col min="12022" max="12023" width="9.140625" style="56"/>
    <col min="12024" max="12024" width="12.7109375" style="56" bestFit="1" customWidth="1"/>
    <col min="12025" max="12025" width="9.140625" style="56"/>
    <col min="12026" max="12028" width="12.5703125" style="56" bestFit="1" customWidth="1"/>
    <col min="12029" max="12273" width="9.140625" style="56"/>
    <col min="12274" max="12274" width="40" style="56" customWidth="1"/>
    <col min="12275" max="12277" width="18.140625" style="56" customWidth="1"/>
    <col min="12278" max="12279" width="9.140625" style="56"/>
    <col min="12280" max="12280" width="12.7109375" style="56" bestFit="1" customWidth="1"/>
    <col min="12281" max="12281" width="9.140625" style="56"/>
    <col min="12282" max="12284" width="12.5703125" style="56" bestFit="1" customWidth="1"/>
    <col min="12285" max="12529" width="9.140625" style="56"/>
    <col min="12530" max="12530" width="40" style="56" customWidth="1"/>
    <col min="12531" max="12533" width="18.140625" style="56" customWidth="1"/>
    <col min="12534" max="12535" width="9.140625" style="56"/>
    <col min="12536" max="12536" width="12.7109375" style="56" bestFit="1" customWidth="1"/>
    <col min="12537" max="12537" width="9.140625" style="56"/>
    <col min="12538" max="12540" width="12.5703125" style="56" bestFit="1" customWidth="1"/>
    <col min="12541" max="12785" width="9.140625" style="56"/>
    <col min="12786" max="12786" width="40" style="56" customWidth="1"/>
    <col min="12787" max="12789" width="18.140625" style="56" customWidth="1"/>
    <col min="12790" max="12791" width="9.140625" style="56"/>
    <col min="12792" max="12792" width="12.7109375" style="56" bestFit="1" customWidth="1"/>
    <col min="12793" max="12793" width="9.140625" style="56"/>
    <col min="12794" max="12796" width="12.5703125" style="56" bestFit="1" customWidth="1"/>
    <col min="12797" max="13041" width="9.140625" style="56"/>
    <col min="13042" max="13042" width="40" style="56" customWidth="1"/>
    <col min="13043" max="13045" width="18.140625" style="56" customWidth="1"/>
    <col min="13046" max="13047" width="9.140625" style="56"/>
    <col min="13048" max="13048" width="12.7109375" style="56" bestFit="1" customWidth="1"/>
    <col min="13049" max="13049" width="9.140625" style="56"/>
    <col min="13050" max="13052" width="12.5703125" style="56" bestFit="1" customWidth="1"/>
    <col min="13053" max="13297" width="9.140625" style="56"/>
    <col min="13298" max="13298" width="40" style="56" customWidth="1"/>
    <col min="13299" max="13301" width="18.140625" style="56" customWidth="1"/>
    <col min="13302" max="13303" width="9.140625" style="56"/>
    <col min="13304" max="13304" width="12.7109375" style="56" bestFit="1" customWidth="1"/>
    <col min="13305" max="13305" width="9.140625" style="56"/>
    <col min="13306" max="13308" width="12.5703125" style="56" bestFit="1" customWidth="1"/>
    <col min="13309" max="13553" width="9.140625" style="56"/>
    <col min="13554" max="13554" width="40" style="56" customWidth="1"/>
    <col min="13555" max="13557" width="18.140625" style="56" customWidth="1"/>
    <col min="13558" max="13559" width="9.140625" style="56"/>
    <col min="13560" max="13560" width="12.7109375" style="56" bestFit="1" customWidth="1"/>
    <col min="13561" max="13561" width="9.140625" style="56"/>
    <col min="13562" max="13564" width="12.5703125" style="56" bestFit="1" customWidth="1"/>
    <col min="13565" max="13809" width="9.140625" style="56"/>
    <col min="13810" max="13810" width="40" style="56" customWidth="1"/>
    <col min="13811" max="13813" width="18.140625" style="56" customWidth="1"/>
    <col min="13814" max="13815" width="9.140625" style="56"/>
    <col min="13816" max="13816" width="12.7109375" style="56" bestFit="1" customWidth="1"/>
    <col min="13817" max="13817" width="9.140625" style="56"/>
    <col min="13818" max="13820" width="12.5703125" style="56" bestFit="1" customWidth="1"/>
    <col min="13821" max="14065" width="9.140625" style="56"/>
    <col min="14066" max="14066" width="40" style="56" customWidth="1"/>
    <col min="14067" max="14069" width="18.140625" style="56" customWidth="1"/>
    <col min="14070" max="14071" width="9.140625" style="56"/>
    <col min="14072" max="14072" width="12.7109375" style="56" bestFit="1" customWidth="1"/>
    <col min="14073" max="14073" width="9.140625" style="56"/>
    <col min="14074" max="14076" width="12.5703125" style="56" bestFit="1" customWidth="1"/>
    <col min="14077" max="14321" width="9.140625" style="56"/>
    <col min="14322" max="14322" width="40" style="56" customWidth="1"/>
    <col min="14323" max="14325" width="18.140625" style="56" customWidth="1"/>
    <col min="14326" max="14327" width="9.140625" style="56"/>
    <col min="14328" max="14328" width="12.7109375" style="56" bestFit="1" customWidth="1"/>
    <col min="14329" max="14329" width="9.140625" style="56"/>
    <col min="14330" max="14332" width="12.5703125" style="56" bestFit="1" customWidth="1"/>
    <col min="14333" max="14577" width="9.140625" style="56"/>
    <col min="14578" max="14578" width="40" style="56" customWidth="1"/>
    <col min="14579" max="14581" width="18.140625" style="56" customWidth="1"/>
    <col min="14582" max="14583" width="9.140625" style="56"/>
    <col min="14584" max="14584" width="12.7109375" style="56" bestFit="1" customWidth="1"/>
    <col min="14585" max="14585" width="9.140625" style="56"/>
    <col min="14586" max="14588" width="12.5703125" style="56" bestFit="1" customWidth="1"/>
    <col min="14589" max="14833" width="9.140625" style="56"/>
    <col min="14834" max="14834" width="40" style="56" customWidth="1"/>
    <col min="14835" max="14837" width="18.140625" style="56" customWidth="1"/>
    <col min="14838" max="14839" width="9.140625" style="56"/>
    <col min="14840" max="14840" width="12.7109375" style="56" bestFit="1" customWidth="1"/>
    <col min="14841" max="14841" width="9.140625" style="56"/>
    <col min="14842" max="14844" width="12.5703125" style="56" bestFit="1" customWidth="1"/>
    <col min="14845" max="15089" width="9.140625" style="56"/>
    <col min="15090" max="15090" width="40" style="56" customWidth="1"/>
    <col min="15091" max="15093" width="18.140625" style="56" customWidth="1"/>
    <col min="15094" max="15095" width="9.140625" style="56"/>
    <col min="15096" max="15096" width="12.7109375" style="56" bestFit="1" customWidth="1"/>
    <col min="15097" max="15097" width="9.140625" style="56"/>
    <col min="15098" max="15100" width="12.5703125" style="56" bestFit="1" customWidth="1"/>
    <col min="15101" max="15345" width="9.140625" style="56"/>
    <col min="15346" max="15346" width="40" style="56" customWidth="1"/>
    <col min="15347" max="15349" width="18.140625" style="56" customWidth="1"/>
    <col min="15350" max="15351" width="9.140625" style="56"/>
    <col min="15352" max="15352" width="12.7109375" style="56" bestFit="1" customWidth="1"/>
    <col min="15353" max="15353" width="9.140625" style="56"/>
    <col min="15354" max="15356" width="12.5703125" style="56" bestFit="1" customWidth="1"/>
    <col min="15357" max="15601" width="9.140625" style="56"/>
    <col min="15602" max="15602" width="40" style="56" customWidth="1"/>
    <col min="15603" max="15605" width="18.140625" style="56" customWidth="1"/>
    <col min="15606" max="15607" width="9.140625" style="56"/>
    <col min="15608" max="15608" width="12.7109375" style="56" bestFit="1" customWidth="1"/>
    <col min="15609" max="15609" width="9.140625" style="56"/>
    <col min="15610" max="15612" width="12.5703125" style="56" bestFit="1" customWidth="1"/>
    <col min="15613" max="15857" width="9.140625" style="56"/>
    <col min="15858" max="15858" width="40" style="56" customWidth="1"/>
    <col min="15859" max="15861" width="18.140625" style="56" customWidth="1"/>
    <col min="15862" max="15863" width="9.140625" style="56"/>
    <col min="15864" max="15864" width="12.7109375" style="56" bestFit="1" customWidth="1"/>
    <col min="15865" max="15865" width="9.140625" style="56"/>
    <col min="15866" max="15868" width="12.5703125" style="56" bestFit="1" customWidth="1"/>
    <col min="15869" max="16113" width="9.140625" style="56"/>
    <col min="16114" max="16114" width="40" style="56" customWidth="1"/>
    <col min="16115" max="16117" width="18.140625" style="56" customWidth="1"/>
    <col min="16118" max="16119" width="9.140625" style="56"/>
    <col min="16120" max="16120" width="12.7109375" style="56" bestFit="1" customWidth="1"/>
    <col min="16121" max="16121" width="9.140625" style="56"/>
    <col min="16122" max="16124" width="12.5703125" style="56" bestFit="1" customWidth="1"/>
    <col min="16125" max="16384" width="9.140625" style="56"/>
  </cols>
  <sheetData>
    <row r="1" spans="1:4" ht="15.75" x14ac:dyDescent="0.25">
      <c r="A1" s="1" t="s">
        <v>0</v>
      </c>
      <c r="B1" s="85"/>
      <c r="C1" s="85"/>
      <c r="D1" s="85"/>
    </row>
    <row r="2" spans="1:4" ht="24.75" customHeight="1" x14ac:dyDescent="0.25">
      <c r="A2" s="3"/>
      <c r="B2" s="3"/>
      <c r="C2" s="3"/>
      <c r="D2" s="4" t="s">
        <v>217</v>
      </c>
    </row>
    <row r="3" spans="1:4" ht="66" customHeight="1" x14ac:dyDescent="0.25">
      <c r="A3" s="95" t="s">
        <v>204</v>
      </c>
      <c r="B3" s="95"/>
      <c r="C3" s="95"/>
      <c r="D3" s="95"/>
    </row>
    <row r="4" spans="1:4" ht="24.75" customHeight="1" x14ac:dyDescent="0.25">
      <c r="A4" s="1" t="s">
        <v>0</v>
      </c>
      <c r="B4" s="63"/>
      <c r="C4" s="64"/>
      <c r="D4" s="63" t="s">
        <v>1</v>
      </c>
    </row>
    <row r="5" spans="1:4" ht="48.75" customHeight="1" x14ac:dyDescent="0.25">
      <c r="A5" s="6" t="s">
        <v>2</v>
      </c>
      <c r="B5" s="6" t="s">
        <v>3</v>
      </c>
      <c r="C5" s="6" t="s">
        <v>130</v>
      </c>
      <c r="D5" s="6" t="s">
        <v>131</v>
      </c>
    </row>
    <row r="6" spans="1:4" ht="15" customHeight="1" x14ac:dyDescent="0.25">
      <c r="A6" s="65" t="s">
        <v>9</v>
      </c>
      <c r="B6" s="66">
        <v>888358</v>
      </c>
      <c r="C6" s="66">
        <v>897244</v>
      </c>
      <c r="D6" s="66">
        <v>931538</v>
      </c>
    </row>
    <row r="7" spans="1:4" ht="15" customHeight="1" x14ac:dyDescent="0.25">
      <c r="A7" s="65" t="s">
        <v>10</v>
      </c>
      <c r="B7" s="67">
        <v>444179</v>
      </c>
      <c r="C7" s="67">
        <v>448622</v>
      </c>
      <c r="D7" s="67">
        <v>465769</v>
      </c>
    </row>
    <row r="8" spans="1:4" ht="15" customHeight="1" x14ac:dyDescent="0.25">
      <c r="A8" s="65" t="s">
        <v>11</v>
      </c>
      <c r="B8" s="67">
        <v>1332537</v>
      </c>
      <c r="C8" s="67">
        <v>1345866</v>
      </c>
      <c r="D8" s="67">
        <v>1397307</v>
      </c>
    </row>
    <row r="9" spans="1:4" ht="15" customHeight="1" x14ac:dyDescent="0.25">
      <c r="A9" s="65" t="s">
        <v>12</v>
      </c>
      <c r="B9" s="66">
        <v>3242510</v>
      </c>
      <c r="C9" s="66">
        <v>3274942</v>
      </c>
      <c r="D9" s="66">
        <v>3400111</v>
      </c>
    </row>
    <row r="10" spans="1:4" ht="15" customHeight="1" x14ac:dyDescent="0.25">
      <c r="A10" s="65" t="s">
        <v>13</v>
      </c>
      <c r="B10" s="66">
        <v>755104</v>
      </c>
      <c r="C10" s="66">
        <v>762657</v>
      </c>
      <c r="D10" s="66">
        <v>791808</v>
      </c>
    </row>
    <row r="11" spans="1:4" ht="15" customHeight="1" x14ac:dyDescent="0.25">
      <c r="A11" s="65" t="s">
        <v>14</v>
      </c>
      <c r="B11" s="66">
        <v>755104</v>
      </c>
      <c r="C11" s="66">
        <v>762657</v>
      </c>
      <c r="D11" s="66">
        <v>791808</v>
      </c>
    </row>
    <row r="12" spans="1:4" ht="15" customHeight="1" x14ac:dyDescent="0.25">
      <c r="A12" s="65" t="s">
        <v>15</v>
      </c>
      <c r="B12" s="66">
        <v>666268</v>
      </c>
      <c r="C12" s="66">
        <v>672933</v>
      </c>
      <c r="D12" s="66">
        <v>698654</v>
      </c>
    </row>
    <row r="13" spans="1:4" ht="15" customHeight="1" x14ac:dyDescent="0.25">
      <c r="A13" s="65" t="s">
        <v>16</v>
      </c>
      <c r="B13" s="66">
        <v>3064835</v>
      </c>
      <c r="C13" s="66">
        <v>3095491</v>
      </c>
      <c r="D13" s="66">
        <v>3213807</v>
      </c>
    </row>
    <row r="14" spans="1:4" ht="15" customHeight="1" x14ac:dyDescent="0.25">
      <c r="A14" s="65" t="s">
        <v>17</v>
      </c>
      <c r="B14" s="66">
        <v>399761</v>
      </c>
      <c r="C14" s="66">
        <v>403760</v>
      </c>
      <c r="D14" s="66">
        <v>419192</v>
      </c>
    </row>
    <row r="15" spans="1:4" ht="15" customHeight="1" x14ac:dyDescent="0.25">
      <c r="A15" s="65" t="s">
        <v>18</v>
      </c>
      <c r="B15" s="66">
        <v>932776</v>
      </c>
      <c r="C15" s="66">
        <v>942106</v>
      </c>
      <c r="D15" s="66">
        <v>978115</v>
      </c>
    </row>
    <row r="16" spans="1:4" ht="15" customHeight="1" x14ac:dyDescent="0.25">
      <c r="A16" s="65" t="s">
        <v>19</v>
      </c>
      <c r="B16" s="66">
        <v>799522</v>
      </c>
      <c r="C16" s="66">
        <v>807519</v>
      </c>
      <c r="D16" s="66">
        <v>838384</v>
      </c>
    </row>
    <row r="17" spans="1:4" ht="15" customHeight="1" x14ac:dyDescent="0.25">
      <c r="A17" s="65" t="s">
        <v>20</v>
      </c>
      <c r="B17" s="66">
        <v>755104</v>
      </c>
      <c r="C17" s="66">
        <v>762657</v>
      </c>
      <c r="D17" s="66">
        <v>791808</v>
      </c>
    </row>
    <row r="18" spans="1:4" ht="15" customHeight="1" x14ac:dyDescent="0.25">
      <c r="A18" s="65" t="s">
        <v>21</v>
      </c>
      <c r="B18" s="66">
        <v>1110447</v>
      </c>
      <c r="C18" s="66">
        <v>1121555</v>
      </c>
      <c r="D18" s="66">
        <v>1164423</v>
      </c>
    </row>
    <row r="19" spans="1:4" ht="15" customHeight="1" x14ac:dyDescent="0.25">
      <c r="A19" s="65" t="s">
        <v>22</v>
      </c>
      <c r="B19" s="66">
        <v>1909969</v>
      </c>
      <c r="C19" s="66">
        <v>1929074</v>
      </c>
      <c r="D19" s="66">
        <v>2002807</v>
      </c>
    </row>
    <row r="20" spans="1:4" ht="15" customHeight="1" x14ac:dyDescent="0.25">
      <c r="A20" s="65" t="s">
        <v>23</v>
      </c>
      <c r="B20" s="66">
        <v>1465790</v>
      </c>
      <c r="C20" s="66">
        <v>1480452</v>
      </c>
      <c r="D20" s="66">
        <v>1537038</v>
      </c>
    </row>
    <row r="21" spans="1:4" ht="15" customHeight="1" x14ac:dyDescent="0.25">
      <c r="A21" s="65" t="s">
        <v>24</v>
      </c>
      <c r="B21" s="66">
        <v>755104</v>
      </c>
      <c r="C21" s="66">
        <v>762657</v>
      </c>
      <c r="D21" s="66">
        <v>791808</v>
      </c>
    </row>
    <row r="22" spans="1:4" ht="15" customHeight="1" x14ac:dyDescent="0.25">
      <c r="A22" s="65" t="s">
        <v>25</v>
      </c>
      <c r="B22" s="66">
        <v>755104</v>
      </c>
      <c r="C22" s="66">
        <v>762657</v>
      </c>
      <c r="D22" s="66">
        <v>791808</v>
      </c>
    </row>
    <row r="23" spans="1:4" ht="15" customHeight="1" x14ac:dyDescent="0.25">
      <c r="A23" s="65" t="s">
        <v>26</v>
      </c>
      <c r="B23" s="66">
        <v>1110447</v>
      </c>
      <c r="C23" s="66">
        <v>1121555</v>
      </c>
      <c r="D23" s="66">
        <v>1164423</v>
      </c>
    </row>
    <row r="24" spans="1:4" ht="15" customHeight="1" x14ac:dyDescent="0.25">
      <c r="A24" s="65" t="s">
        <v>27</v>
      </c>
      <c r="B24" s="66">
        <v>710686</v>
      </c>
      <c r="C24" s="66">
        <v>717795</v>
      </c>
      <c r="D24" s="66">
        <v>745231</v>
      </c>
    </row>
    <row r="25" spans="1:4" ht="15" customHeight="1" x14ac:dyDescent="0.25">
      <c r="A25" s="65" t="s">
        <v>28</v>
      </c>
      <c r="B25" s="66">
        <v>1199283</v>
      </c>
      <c r="C25" s="66">
        <v>1211279</v>
      </c>
      <c r="D25" s="66">
        <v>1257577</v>
      </c>
    </row>
    <row r="26" spans="1:4" ht="15" customHeight="1" x14ac:dyDescent="0.25">
      <c r="A26" s="65" t="s">
        <v>29</v>
      </c>
      <c r="B26" s="66">
        <v>1599044</v>
      </c>
      <c r="C26" s="66">
        <v>1615039</v>
      </c>
      <c r="D26" s="66">
        <v>1676769</v>
      </c>
    </row>
    <row r="27" spans="1:4" ht="15" customHeight="1" x14ac:dyDescent="0.25">
      <c r="A27" s="65" t="s">
        <v>30</v>
      </c>
      <c r="B27" s="66">
        <v>666268</v>
      </c>
      <c r="C27" s="66">
        <v>672933</v>
      </c>
      <c r="D27" s="66">
        <v>698654</v>
      </c>
    </row>
    <row r="28" spans="1:4" ht="15" customHeight="1" x14ac:dyDescent="0.25">
      <c r="A28" s="65" t="s">
        <v>31</v>
      </c>
      <c r="B28" s="66">
        <v>621850</v>
      </c>
      <c r="C28" s="66">
        <v>628071</v>
      </c>
      <c r="D28" s="66">
        <v>652077</v>
      </c>
    </row>
    <row r="29" spans="1:4" ht="15" customHeight="1" x14ac:dyDescent="0.25">
      <c r="A29" s="65" t="s">
        <v>32</v>
      </c>
      <c r="B29" s="66">
        <v>1110447</v>
      </c>
      <c r="C29" s="66">
        <v>1121555</v>
      </c>
      <c r="D29" s="66">
        <v>1164423</v>
      </c>
    </row>
    <row r="30" spans="1:4" ht="15" customHeight="1" x14ac:dyDescent="0.25">
      <c r="A30" s="65" t="s">
        <v>33</v>
      </c>
      <c r="B30" s="66">
        <v>977194</v>
      </c>
      <c r="C30" s="66">
        <v>986968</v>
      </c>
      <c r="D30" s="66">
        <v>1024692</v>
      </c>
    </row>
    <row r="31" spans="1:4" ht="15" customHeight="1" x14ac:dyDescent="0.25">
      <c r="A31" s="65" t="s">
        <v>34</v>
      </c>
      <c r="B31" s="66">
        <v>755104</v>
      </c>
      <c r="C31" s="66">
        <v>762657</v>
      </c>
      <c r="D31" s="66">
        <v>791808</v>
      </c>
    </row>
    <row r="32" spans="1:4" ht="15" customHeight="1" x14ac:dyDescent="0.25">
      <c r="A32" s="65" t="s">
        <v>35</v>
      </c>
      <c r="B32" s="66">
        <v>1288119</v>
      </c>
      <c r="C32" s="66">
        <v>1301004</v>
      </c>
      <c r="D32" s="66">
        <v>1350730</v>
      </c>
    </row>
    <row r="33" spans="1:4" ht="15" customHeight="1" x14ac:dyDescent="0.25">
      <c r="A33" s="65" t="s">
        <v>36</v>
      </c>
      <c r="B33" s="66">
        <v>710686</v>
      </c>
      <c r="C33" s="66">
        <v>717795</v>
      </c>
      <c r="D33" s="66">
        <v>745231</v>
      </c>
    </row>
    <row r="34" spans="1:4" ht="15" customHeight="1" x14ac:dyDescent="0.25">
      <c r="A34" s="74" t="s">
        <v>38</v>
      </c>
      <c r="B34" s="75">
        <f>SUM(B6:B33)</f>
        <v>30781600</v>
      </c>
      <c r="C34" s="75">
        <f>SUM(C6:C33)</f>
        <v>31089500</v>
      </c>
      <c r="D34" s="75">
        <f>SUM(D6:D33)</f>
        <v>32277800</v>
      </c>
    </row>
    <row r="35" spans="1:4" ht="15.75" x14ac:dyDescent="0.25">
      <c r="B35" s="68"/>
      <c r="C35" s="64"/>
      <c r="D35" s="64"/>
    </row>
    <row r="36" spans="1:4" ht="15.75" x14ac:dyDescent="0.25">
      <c r="A36" s="69"/>
      <c r="B36" s="69"/>
      <c r="C36" s="64"/>
      <c r="D36" s="64"/>
    </row>
    <row r="37" spans="1:4" ht="15.75" x14ac:dyDescent="0.25">
      <c r="A37" s="69"/>
      <c r="B37" s="68"/>
      <c r="C37" s="64"/>
      <c r="D37" s="64"/>
    </row>
    <row r="38" spans="1:4" ht="15.75" x14ac:dyDescent="0.25">
      <c r="A38" s="69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7"/>
  <sheetViews>
    <sheetView view="pageBreakPreview" zoomScaleNormal="100" zoomScaleSheetLayoutView="100" workbookViewId="0">
      <selection activeCell="E25" sqref="E25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75" x14ac:dyDescent="0.25">
      <c r="A1" s="1" t="s">
        <v>0</v>
      </c>
      <c r="B1" s="79"/>
      <c r="C1" s="79"/>
      <c r="D1" s="79"/>
    </row>
    <row r="2" spans="1:4" ht="15.75" x14ac:dyDescent="0.25">
      <c r="A2" s="1" t="s">
        <v>0</v>
      </c>
      <c r="B2" s="1"/>
      <c r="C2" s="3"/>
      <c r="D2" s="4" t="s">
        <v>220</v>
      </c>
    </row>
    <row r="3" spans="1:4" ht="80.25" customHeight="1" x14ac:dyDescent="0.25">
      <c r="A3" s="83" t="s">
        <v>218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6</v>
      </c>
      <c r="B6" s="8">
        <v>5000000</v>
      </c>
      <c r="C6" s="8">
        <v>0</v>
      </c>
      <c r="D6" s="8">
        <v>0</v>
      </c>
    </row>
    <row r="7" spans="1:4" ht="19.5" customHeight="1" x14ac:dyDescent="0.25">
      <c r="A7" s="10" t="s">
        <v>38</v>
      </c>
      <c r="B7" s="11">
        <f>SUM(B6:B6)</f>
        <v>5000000</v>
      </c>
      <c r="C7" s="11">
        <f>SUM(C6:C6)</f>
        <v>0</v>
      </c>
      <c r="D7" s="11"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9"/>
  <sheetViews>
    <sheetView view="pageBreakPreview" zoomScaleNormal="100" zoomScaleSheetLayoutView="100" workbookViewId="0">
      <selection activeCell="N11" sqref="N11"/>
    </sheetView>
  </sheetViews>
  <sheetFormatPr defaultColWidth="9.140625" defaultRowHeight="15" x14ac:dyDescent="0.25"/>
  <cols>
    <col min="1" max="1" width="44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15.6" x14ac:dyDescent="0.3">
      <c r="A1" s="1" t="s">
        <v>0</v>
      </c>
      <c r="B1" s="79"/>
      <c r="C1" s="79"/>
      <c r="D1" s="79"/>
    </row>
    <row r="2" spans="1:4" ht="23.25" customHeight="1" x14ac:dyDescent="0.25">
      <c r="A2" s="1" t="s">
        <v>0</v>
      </c>
      <c r="B2" s="1"/>
      <c r="C2" s="3"/>
      <c r="D2" s="4" t="s">
        <v>221</v>
      </c>
    </row>
    <row r="3" spans="1:4" ht="85.15" customHeight="1" x14ac:dyDescent="0.25">
      <c r="A3" s="83" t="s">
        <v>219</v>
      </c>
      <c r="B3" s="83"/>
      <c r="C3" s="83"/>
      <c r="D3" s="83"/>
    </row>
    <row r="4" spans="1:4" ht="20.25" customHeight="1" x14ac:dyDescent="0.25">
      <c r="A4" s="1" t="s">
        <v>0</v>
      </c>
      <c r="B4" s="1"/>
      <c r="C4" s="5"/>
      <c r="D4" s="5" t="s">
        <v>1</v>
      </c>
    </row>
    <row r="5" spans="1:4" ht="48.9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7</v>
      </c>
      <c r="B6" s="8">
        <v>300000</v>
      </c>
      <c r="C6" s="8">
        <v>0</v>
      </c>
      <c r="D6" s="8">
        <v>0</v>
      </c>
    </row>
    <row r="7" spans="1:4" ht="15" customHeight="1" x14ac:dyDescent="0.25">
      <c r="A7" s="7" t="s">
        <v>8</v>
      </c>
      <c r="B7" s="8">
        <v>0</v>
      </c>
      <c r="C7" s="8">
        <v>5700000</v>
      </c>
      <c r="D7" s="8">
        <v>0</v>
      </c>
    </row>
    <row r="8" spans="1:4" ht="15" customHeight="1" x14ac:dyDescent="0.25">
      <c r="A8" s="7" t="s">
        <v>32</v>
      </c>
      <c r="B8" s="8">
        <v>0</v>
      </c>
      <c r="C8" s="8">
        <v>300000</v>
      </c>
      <c r="D8" s="8">
        <v>0</v>
      </c>
    </row>
    <row r="9" spans="1:4" ht="19.5" customHeight="1" x14ac:dyDescent="0.25">
      <c r="A9" s="10" t="s">
        <v>38</v>
      </c>
      <c r="B9" s="11">
        <f>SUM(B6:B8)</f>
        <v>300000</v>
      </c>
      <c r="C9" s="11">
        <f>SUM(C6:C8)</f>
        <v>6000000</v>
      </c>
      <c r="D9" s="11">
        <f>SUM(D6:D8)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11"/>
  <sheetViews>
    <sheetView view="pageBreakPreview" zoomScaleNormal="100" zoomScaleSheetLayoutView="100" workbookViewId="0">
      <selection activeCell="I16" sqref="I16"/>
    </sheetView>
  </sheetViews>
  <sheetFormatPr defaultColWidth="58.5703125" defaultRowHeight="15" x14ac:dyDescent="0.25"/>
  <cols>
    <col min="1" max="1" width="41.28515625" style="34" customWidth="1"/>
    <col min="2" max="4" width="19.42578125" style="34" customWidth="1"/>
    <col min="5" max="8" width="13.28515625" style="34" customWidth="1"/>
    <col min="9" max="241" width="58.5703125" style="34"/>
    <col min="242" max="242" width="41.28515625" style="34" customWidth="1"/>
    <col min="243" max="245" width="19.42578125" style="34" customWidth="1"/>
    <col min="246" max="497" width="58.5703125" style="34"/>
    <col min="498" max="498" width="41.28515625" style="34" customWidth="1"/>
    <col min="499" max="501" width="19.42578125" style="34" customWidth="1"/>
    <col min="502" max="753" width="58.5703125" style="34"/>
    <col min="754" max="754" width="41.28515625" style="34" customWidth="1"/>
    <col min="755" max="757" width="19.42578125" style="34" customWidth="1"/>
    <col min="758" max="1009" width="58.5703125" style="34"/>
    <col min="1010" max="1010" width="41.28515625" style="34" customWidth="1"/>
    <col min="1011" max="1013" width="19.42578125" style="34" customWidth="1"/>
    <col min="1014" max="1265" width="58.5703125" style="34"/>
    <col min="1266" max="1266" width="41.28515625" style="34" customWidth="1"/>
    <col min="1267" max="1269" width="19.42578125" style="34" customWidth="1"/>
    <col min="1270" max="1521" width="58.5703125" style="34"/>
    <col min="1522" max="1522" width="41.28515625" style="34" customWidth="1"/>
    <col min="1523" max="1525" width="19.42578125" style="34" customWidth="1"/>
    <col min="1526" max="1777" width="58.5703125" style="34"/>
    <col min="1778" max="1778" width="41.28515625" style="34" customWidth="1"/>
    <col min="1779" max="1781" width="19.42578125" style="34" customWidth="1"/>
    <col min="1782" max="2033" width="58.5703125" style="34"/>
    <col min="2034" max="2034" width="41.28515625" style="34" customWidth="1"/>
    <col min="2035" max="2037" width="19.42578125" style="34" customWidth="1"/>
    <col min="2038" max="2289" width="58.5703125" style="34"/>
    <col min="2290" max="2290" width="41.28515625" style="34" customWidth="1"/>
    <col min="2291" max="2293" width="19.42578125" style="34" customWidth="1"/>
    <col min="2294" max="2545" width="58.5703125" style="34"/>
    <col min="2546" max="2546" width="41.28515625" style="34" customWidth="1"/>
    <col min="2547" max="2549" width="19.42578125" style="34" customWidth="1"/>
    <col min="2550" max="2801" width="58.5703125" style="34"/>
    <col min="2802" max="2802" width="41.28515625" style="34" customWidth="1"/>
    <col min="2803" max="2805" width="19.42578125" style="34" customWidth="1"/>
    <col min="2806" max="3057" width="58.5703125" style="34"/>
    <col min="3058" max="3058" width="41.28515625" style="34" customWidth="1"/>
    <col min="3059" max="3061" width="19.42578125" style="34" customWidth="1"/>
    <col min="3062" max="3313" width="58.5703125" style="34"/>
    <col min="3314" max="3314" width="41.28515625" style="34" customWidth="1"/>
    <col min="3315" max="3317" width="19.42578125" style="34" customWidth="1"/>
    <col min="3318" max="3569" width="58.5703125" style="34"/>
    <col min="3570" max="3570" width="41.28515625" style="34" customWidth="1"/>
    <col min="3571" max="3573" width="19.42578125" style="34" customWidth="1"/>
    <col min="3574" max="3825" width="58.5703125" style="34"/>
    <col min="3826" max="3826" width="41.28515625" style="34" customWidth="1"/>
    <col min="3827" max="3829" width="19.42578125" style="34" customWidth="1"/>
    <col min="3830" max="4081" width="58.5703125" style="34"/>
    <col min="4082" max="4082" width="41.28515625" style="34" customWidth="1"/>
    <col min="4083" max="4085" width="19.42578125" style="34" customWidth="1"/>
    <col min="4086" max="4337" width="58.5703125" style="34"/>
    <col min="4338" max="4338" width="41.28515625" style="34" customWidth="1"/>
    <col min="4339" max="4341" width="19.42578125" style="34" customWidth="1"/>
    <col min="4342" max="4593" width="58.5703125" style="34"/>
    <col min="4594" max="4594" width="41.28515625" style="34" customWidth="1"/>
    <col min="4595" max="4597" width="19.42578125" style="34" customWidth="1"/>
    <col min="4598" max="4849" width="58.5703125" style="34"/>
    <col min="4850" max="4850" width="41.28515625" style="34" customWidth="1"/>
    <col min="4851" max="4853" width="19.42578125" style="34" customWidth="1"/>
    <col min="4854" max="5105" width="58.5703125" style="34"/>
    <col min="5106" max="5106" width="41.28515625" style="34" customWidth="1"/>
    <col min="5107" max="5109" width="19.42578125" style="34" customWidth="1"/>
    <col min="5110" max="5361" width="58.5703125" style="34"/>
    <col min="5362" max="5362" width="41.28515625" style="34" customWidth="1"/>
    <col min="5363" max="5365" width="19.42578125" style="34" customWidth="1"/>
    <col min="5366" max="5617" width="58.5703125" style="34"/>
    <col min="5618" max="5618" width="41.28515625" style="34" customWidth="1"/>
    <col min="5619" max="5621" width="19.42578125" style="34" customWidth="1"/>
    <col min="5622" max="5873" width="58.5703125" style="34"/>
    <col min="5874" max="5874" width="41.28515625" style="34" customWidth="1"/>
    <col min="5875" max="5877" width="19.42578125" style="34" customWidth="1"/>
    <col min="5878" max="6129" width="58.5703125" style="34"/>
    <col min="6130" max="6130" width="41.28515625" style="34" customWidth="1"/>
    <col min="6131" max="6133" width="19.42578125" style="34" customWidth="1"/>
    <col min="6134" max="6385" width="58.5703125" style="34"/>
    <col min="6386" max="6386" width="41.28515625" style="34" customWidth="1"/>
    <col min="6387" max="6389" width="19.42578125" style="34" customWidth="1"/>
    <col min="6390" max="6641" width="58.5703125" style="34"/>
    <col min="6642" max="6642" width="41.28515625" style="34" customWidth="1"/>
    <col min="6643" max="6645" width="19.42578125" style="34" customWidth="1"/>
    <col min="6646" max="6897" width="58.5703125" style="34"/>
    <col min="6898" max="6898" width="41.28515625" style="34" customWidth="1"/>
    <col min="6899" max="6901" width="19.42578125" style="34" customWidth="1"/>
    <col min="6902" max="7153" width="58.5703125" style="34"/>
    <col min="7154" max="7154" width="41.28515625" style="34" customWidth="1"/>
    <col min="7155" max="7157" width="19.42578125" style="34" customWidth="1"/>
    <col min="7158" max="7409" width="58.5703125" style="34"/>
    <col min="7410" max="7410" width="41.28515625" style="34" customWidth="1"/>
    <col min="7411" max="7413" width="19.42578125" style="34" customWidth="1"/>
    <col min="7414" max="7665" width="58.5703125" style="34"/>
    <col min="7666" max="7666" width="41.28515625" style="34" customWidth="1"/>
    <col min="7667" max="7669" width="19.42578125" style="34" customWidth="1"/>
    <col min="7670" max="7921" width="58.5703125" style="34"/>
    <col min="7922" max="7922" width="41.28515625" style="34" customWidth="1"/>
    <col min="7923" max="7925" width="19.42578125" style="34" customWidth="1"/>
    <col min="7926" max="8177" width="58.5703125" style="34"/>
    <col min="8178" max="8178" width="41.28515625" style="34" customWidth="1"/>
    <col min="8179" max="8181" width="19.42578125" style="34" customWidth="1"/>
    <col min="8182" max="8433" width="58.5703125" style="34"/>
    <col min="8434" max="8434" width="41.28515625" style="34" customWidth="1"/>
    <col min="8435" max="8437" width="19.42578125" style="34" customWidth="1"/>
    <col min="8438" max="8689" width="58.5703125" style="34"/>
    <col min="8690" max="8690" width="41.28515625" style="34" customWidth="1"/>
    <col min="8691" max="8693" width="19.42578125" style="34" customWidth="1"/>
    <col min="8694" max="8945" width="58.5703125" style="34"/>
    <col min="8946" max="8946" width="41.28515625" style="34" customWidth="1"/>
    <col min="8947" max="8949" width="19.42578125" style="34" customWidth="1"/>
    <col min="8950" max="9201" width="58.5703125" style="34"/>
    <col min="9202" max="9202" width="41.28515625" style="34" customWidth="1"/>
    <col min="9203" max="9205" width="19.42578125" style="34" customWidth="1"/>
    <col min="9206" max="9457" width="58.5703125" style="34"/>
    <col min="9458" max="9458" width="41.28515625" style="34" customWidth="1"/>
    <col min="9459" max="9461" width="19.42578125" style="34" customWidth="1"/>
    <col min="9462" max="9713" width="58.5703125" style="34"/>
    <col min="9714" max="9714" width="41.28515625" style="34" customWidth="1"/>
    <col min="9715" max="9717" width="19.42578125" style="34" customWidth="1"/>
    <col min="9718" max="9969" width="58.5703125" style="34"/>
    <col min="9970" max="9970" width="41.28515625" style="34" customWidth="1"/>
    <col min="9971" max="9973" width="19.42578125" style="34" customWidth="1"/>
    <col min="9974" max="10225" width="58.5703125" style="34"/>
    <col min="10226" max="10226" width="41.28515625" style="34" customWidth="1"/>
    <col min="10227" max="10229" width="19.42578125" style="34" customWidth="1"/>
    <col min="10230" max="10481" width="58.5703125" style="34"/>
    <col min="10482" max="10482" width="41.28515625" style="34" customWidth="1"/>
    <col min="10483" max="10485" width="19.42578125" style="34" customWidth="1"/>
    <col min="10486" max="10737" width="58.5703125" style="34"/>
    <col min="10738" max="10738" width="41.28515625" style="34" customWidth="1"/>
    <col min="10739" max="10741" width="19.42578125" style="34" customWidth="1"/>
    <col min="10742" max="10993" width="58.5703125" style="34"/>
    <col min="10994" max="10994" width="41.28515625" style="34" customWidth="1"/>
    <col min="10995" max="10997" width="19.42578125" style="34" customWidth="1"/>
    <col min="10998" max="11249" width="58.5703125" style="34"/>
    <col min="11250" max="11250" width="41.28515625" style="34" customWidth="1"/>
    <col min="11251" max="11253" width="19.42578125" style="34" customWidth="1"/>
    <col min="11254" max="11505" width="58.5703125" style="34"/>
    <col min="11506" max="11506" width="41.28515625" style="34" customWidth="1"/>
    <col min="11507" max="11509" width="19.42578125" style="34" customWidth="1"/>
    <col min="11510" max="11761" width="58.5703125" style="34"/>
    <col min="11762" max="11762" width="41.28515625" style="34" customWidth="1"/>
    <col min="11763" max="11765" width="19.42578125" style="34" customWidth="1"/>
    <col min="11766" max="12017" width="58.5703125" style="34"/>
    <col min="12018" max="12018" width="41.28515625" style="34" customWidth="1"/>
    <col min="12019" max="12021" width="19.42578125" style="34" customWidth="1"/>
    <col min="12022" max="12273" width="58.5703125" style="34"/>
    <col min="12274" max="12274" width="41.28515625" style="34" customWidth="1"/>
    <col min="12275" max="12277" width="19.42578125" style="34" customWidth="1"/>
    <col min="12278" max="12529" width="58.5703125" style="34"/>
    <col min="12530" max="12530" width="41.28515625" style="34" customWidth="1"/>
    <col min="12531" max="12533" width="19.42578125" style="34" customWidth="1"/>
    <col min="12534" max="12785" width="58.5703125" style="34"/>
    <col min="12786" max="12786" width="41.28515625" style="34" customWidth="1"/>
    <col min="12787" max="12789" width="19.42578125" style="34" customWidth="1"/>
    <col min="12790" max="13041" width="58.5703125" style="34"/>
    <col min="13042" max="13042" width="41.28515625" style="34" customWidth="1"/>
    <col min="13043" max="13045" width="19.42578125" style="34" customWidth="1"/>
    <col min="13046" max="13297" width="58.5703125" style="34"/>
    <col min="13298" max="13298" width="41.28515625" style="34" customWidth="1"/>
    <col min="13299" max="13301" width="19.42578125" style="34" customWidth="1"/>
    <col min="13302" max="13553" width="58.5703125" style="34"/>
    <col min="13554" max="13554" width="41.28515625" style="34" customWidth="1"/>
    <col min="13555" max="13557" width="19.42578125" style="34" customWidth="1"/>
    <col min="13558" max="13809" width="58.5703125" style="34"/>
    <col min="13810" max="13810" width="41.28515625" style="34" customWidth="1"/>
    <col min="13811" max="13813" width="19.42578125" style="34" customWidth="1"/>
    <col min="13814" max="14065" width="58.5703125" style="34"/>
    <col min="14066" max="14066" width="41.28515625" style="34" customWidth="1"/>
    <col min="14067" max="14069" width="19.42578125" style="34" customWidth="1"/>
    <col min="14070" max="14321" width="58.5703125" style="34"/>
    <col min="14322" max="14322" width="41.28515625" style="34" customWidth="1"/>
    <col min="14323" max="14325" width="19.42578125" style="34" customWidth="1"/>
    <col min="14326" max="14577" width="58.5703125" style="34"/>
    <col min="14578" max="14578" width="41.28515625" style="34" customWidth="1"/>
    <col min="14579" max="14581" width="19.42578125" style="34" customWidth="1"/>
    <col min="14582" max="14833" width="58.5703125" style="34"/>
    <col min="14834" max="14834" width="41.28515625" style="34" customWidth="1"/>
    <col min="14835" max="14837" width="19.42578125" style="34" customWidth="1"/>
    <col min="14838" max="15089" width="58.5703125" style="34"/>
    <col min="15090" max="15090" width="41.28515625" style="34" customWidth="1"/>
    <col min="15091" max="15093" width="19.42578125" style="34" customWidth="1"/>
    <col min="15094" max="15345" width="58.5703125" style="34"/>
    <col min="15346" max="15346" width="41.28515625" style="34" customWidth="1"/>
    <col min="15347" max="15349" width="19.42578125" style="34" customWidth="1"/>
    <col min="15350" max="15601" width="58.5703125" style="34"/>
    <col min="15602" max="15602" width="41.28515625" style="34" customWidth="1"/>
    <col min="15603" max="15605" width="19.42578125" style="34" customWidth="1"/>
    <col min="15606" max="15857" width="58.5703125" style="34"/>
    <col min="15858" max="15858" width="41.28515625" style="34" customWidth="1"/>
    <col min="15859" max="15861" width="19.42578125" style="34" customWidth="1"/>
    <col min="15862" max="16113" width="58.5703125" style="34"/>
    <col min="16114" max="16114" width="41.28515625" style="34" customWidth="1"/>
    <col min="16115" max="16117" width="19.42578125" style="34" customWidth="1"/>
    <col min="16118" max="16384" width="58.5703125" style="34"/>
  </cols>
  <sheetData>
    <row r="1" spans="1:4" ht="15.75" x14ac:dyDescent="0.25">
      <c r="A1" s="24" t="s">
        <v>0</v>
      </c>
      <c r="B1" s="87"/>
      <c r="C1" s="87"/>
      <c r="D1" s="87"/>
    </row>
    <row r="2" spans="1:4" ht="23.25" customHeight="1" x14ac:dyDescent="0.25">
      <c r="A2" s="24" t="s">
        <v>0</v>
      </c>
      <c r="B2" s="24"/>
      <c r="C2" s="25"/>
      <c r="D2" s="26" t="s">
        <v>222</v>
      </c>
    </row>
    <row r="3" spans="1:4" ht="99.6" customHeight="1" x14ac:dyDescent="0.25">
      <c r="A3" s="86" t="s">
        <v>178</v>
      </c>
      <c r="B3" s="86"/>
      <c r="C3" s="86"/>
      <c r="D3" s="86"/>
    </row>
    <row r="4" spans="1:4" ht="15.75" x14ac:dyDescent="0.25">
      <c r="A4" s="24" t="s">
        <v>0</v>
      </c>
      <c r="B4" s="24"/>
      <c r="C4" s="24"/>
      <c r="D4" s="35" t="s">
        <v>1</v>
      </c>
    </row>
    <row r="5" spans="1:4" ht="47.25" x14ac:dyDescent="0.25">
      <c r="A5" s="36" t="s">
        <v>2</v>
      </c>
      <c r="B5" s="28" t="s">
        <v>3</v>
      </c>
      <c r="C5" s="28" t="s">
        <v>130</v>
      </c>
      <c r="D5" s="28" t="s">
        <v>131</v>
      </c>
    </row>
    <row r="6" spans="1:4" ht="15.75" x14ac:dyDescent="0.25">
      <c r="A6" s="37" t="s">
        <v>6</v>
      </c>
      <c r="B6" s="38">
        <v>1259180831.02</v>
      </c>
      <c r="C6" s="38">
        <v>982398403.29999995</v>
      </c>
      <c r="D6" s="38">
        <v>1344540608.6199999</v>
      </c>
    </row>
    <row r="7" spans="1:4" ht="15.75" x14ac:dyDescent="0.25">
      <c r="A7" s="37" t="s">
        <v>12</v>
      </c>
      <c r="B7" s="38">
        <v>23237378.859999999</v>
      </c>
      <c r="C7" s="38">
        <v>0</v>
      </c>
      <c r="D7" s="38">
        <v>0</v>
      </c>
    </row>
    <row r="8" spans="1:4" ht="31.5" x14ac:dyDescent="0.25">
      <c r="A8" s="37" t="s">
        <v>62</v>
      </c>
      <c r="B8" s="38">
        <v>25095049</v>
      </c>
      <c r="C8" s="38">
        <v>18634132.199999999</v>
      </c>
      <c r="D8" s="38">
        <v>44256063.979999997</v>
      </c>
    </row>
    <row r="9" spans="1:4" ht="31.5" x14ac:dyDescent="0.25">
      <c r="A9" s="29" t="s">
        <v>65</v>
      </c>
      <c r="B9" s="38">
        <v>0</v>
      </c>
      <c r="C9" s="38">
        <v>27951207.800000001</v>
      </c>
      <c r="D9" s="38">
        <v>0</v>
      </c>
    </row>
    <row r="10" spans="1:4" ht="31.5" x14ac:dyDescent="0.25">
      <c r="A10" s="29" t="s">
        <v>75</v>
      </c>
      <c r="B10" s="38">
        <v>0</v>
      </c>
      <c r="C10" s="38">
        <v>0</v>
      </c>
      <c r="D10" s="38">
        <v>2329275.5499999998</v>
      </c>
    </row>
    <row r="11" spans="1:4" ht="15.75" x14ac:dyDescent="0.25">
      <c r="A11" s="39" t="s">
        <v>38</v>
      </c>
      <c r="B11" s="40">
        <f>SUM(B6:B10)</f>
        <v>1307513258.8800001</v>
      </c>
      <c r="C11" s="40">
        <f>SUM(C6:C10)</f>
        <v>1028983743.3</v>
      </c>
      <c r="D11" s="40">
        <f>SUM(D6:D10)</f>
        <v>1391125948.1500001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54</vt:i4>
      </vt:variant>
      <vt:variant>
        <vt:lpstr>Именованные диапазоны</vt:lpstr>
      </vt:variant>
      <vt:variant>
        <vt:i4>65</vt:i4>
      </vt:variant>
    </vt:vector>
  </HeadingPairs>
  <TitlesOfParts>
    <vt:vector size="119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Таблица 9</vt:lpstr>
      <vt:lpstr>Таблица 10</vt:lpstr>
      <vt:lpstr>Таблица 11</vt:lpstr>
      <vt:lpstr>Таблица 12</vt:lpstr>
      <vt:lpstr>Таблица 13</vt:lpstr>
      <vt:lpstr>Таблица 14</vt:lpstr>
      <vt:lpstr>Таблица 15</vt:lpstr>
      <vt:lpstr>Таблица 16</vt:lpstr>
      <vt:lpstr>Таблица 17</vt:lpstr>
      <vt:lpstr>Таблица 18</vt:lpstr>
      <vt:lpstr>Таблица 19</vt:lpstr>
      <vt:lpstr>Таблица 20</vt:lpstr>
      <vt:lpstr>Таблица 21</vt:lpstr>
      <vt:lpstr>Таблица 22</vt:lpstr>
      <vt:lpstr>Таблица 23</vt:lpstr>
      <vt:lpstr>Таблица 24</vt:lpstr>
      <vt:lpstr>Таблица 25</vt:lpstr>
      <vt:lpstr>Таблица 26</vt:lpstr>
      <vt:lpstr>Таблица 27</vt:lpstr>
      <vt:lpstr>Таблица 28</vt:lpstr>
      <vt:lpstr>Таблица 29</vt:lpstr>
      <vt:lpstr>Таблица 30</vt:lpstr>
      <vt:lpstr>Таблица 31</vt:lpstr>
      <vt:lpstr>Таблица 32</vt:lpstr>
      <vt:lpstr>Таблица 33</vt:lpstr>
      <vt:lpstr>Таблица 34</vt:lpstr>
      <vt:lpstr>Таблица 35</vt:lpstr>
      <vt:lpstr>Таблица 36</vt:lpstr>
      <vt:lpstr>Таблица 37</vt:lpstr>
      <vt:lpstr>Таблица 38</vt:lpstr>
      <vt:lpstr>Таблица 39</vt:lpstr>
      <vt:lpstr>Таблица 40</vt:lpstr>
      <vt:lpstr>Таблица 41</vt:lpstr>
      <vt:lpstr>Таблица 42</vt:lpstr>
      <vt:lpstr>Таблица 43</vt:lpstr>
      <vt:lpstr>Таблица 44</vt:lpstr>
      <vt:lpstr>Таблица 45</vt:lpstr>
      <vt:lpstr>Таблица 46</vt:lpstr>
      <vt:lpstr>Таблица 47</vt:lpstr>
      <vt:lpstr>Таблица 48</vt:lpstr>
      <vt:lpstr>Таблица 49</vt:lpstr>
      <vt:lpstr>Таблица 50</vt:lpstr>
      <vt:lpstr>Таблица 51</vt:lpstr>
      <vt:lpstr>Таблица 52</vt:lpstr>
      <vt:lpstr>Таблица 53</vt:lpstr>
      <vt:lpstr>Таблица 54</vt:lpstr>
      <vt:lpstr>'Таблица 10'!Заголовки_для_печати</vt:lpstr>
      <vt:lpstr>'Таблица 11'!Заголовки_для_печати</vt:lpstr>
      <vt:lpstr>'Таблица 23'!Заголовки_для_печати</vt:lpstr>
      <vt:lpstr>'Таблица 27'!Заголовки_для_печати</vt:lpstr>
      <vt:lpstr>'Таблица 28'!Заголовки_для_печати</vt:lpstr>
      <vt:lpstr>'Таблица 32'!Заголовки_для_печати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8'!Заголовки_для_печати</vt:lpstr>
      <vt:lpstr>'Таблица 9'!Заголовки_для_печати</vt:lpstr>
      <vt:lpstr>'Таблица 1'!Область_печати</vt:lpstr>
      <vt:lpstr>'Таблица 10'!Область_печати</vt:lpstr>
      <vt:lpstr>'Таблица 11'!Область_печати</vt:lpstr>
      <vt:lpstr>'Таблица 12'!Область_печати</vt:lpstr>
      <vt:lpstr>'Таблица 13'!Область_печати</vt:lpstr>
      <vt:lpstr>'Таблица 14'!Область_печати</vt:lpstr>
      <vt:lpstr>'Таблица 15'!Область_печати</vt:lpstr>
      <vt:lpstr>'Таблица 16'!Область_печати</vt:lpstr>
      <vt:lpstr>'Таблица 17'!Область_печати</vt:lpstr>
      <vt:lpstr>'Таблица 18'!Область_печати</vt:lpstr>
      <vt:lpstr>'Таблица 19'!Область_печати</vt:lpstr>
      <vt:lpstr>'Таблица 2'!Область_печати</vt:lpstr>
      <vt:lpstr>'Таблица 20'!Область_печати</vt:lpstr>
      <vt:lpstr>'Таблица 21'!Область_печати</vt:lpstr>
      <vt:lpstr>'Таблица 22'!Область_печати</vt:lpstr>
      <vt:lpstr>'Таблица 23'!Область_печати</vt:lpstr>
      <vt:lpstr>'Таблица 24'!Область_печати</vt:lpstr>
      <vt:lpstr>'Таблица 25'!Область_печати</vt:lpstr>
      <vt:lpstr>'Таблица 26'!Область_печати</vt:lpstr>
      <vt:lpstr>'Таблица 27'!Область_печати</vt:lpstr>
      <vt:lpstr>'Таблица 28'!Область_печати</vt:lpstr>
      <vt:lpstr>'Таблица 29'!Область_печати</vt:lpstr>
      <vt:lpstr>'Таблица 3'!Область_печати</vt:lpstr>
      <vt:lpstr>'Таблица 30'!Область_печати</vt:lpstr>
      <vt:lpstr>'Таблица 31'!Область_печати</vt:lpstr>
      <vt:lpstr>'Таблица 32'!Область_печати</vt:lpstr>
      <vt:lpstr>'Таблица 33'!Область_печати</vt:lpstr>
      <vt:lpstr>'Таблица 34'!Область_печати</vt:lpstr>
      <vt:lpstr>'Таблица 35'!Область_печати</vt:lpstr>
      <vt:lpstr>'Таблица 36'!Область_печати</vt:lpstr>
      <vt:lpstr>'Таблица 37'!Область_печати</vt:lpstr>
      <vt:lpstr>'Таблица 38'!Область_печати</vt:lpstr>
      <vt:lpstr>'Таблица 39'!Область_печати</vt:lpstr>
      <vt:lpstr>'Таблица 4'!Область_печати</vt:lpstr>
      <vt:lpstr>'Таблица 40'!Область_печати</vt:lpstr>
      <vt:lpstr>'Таблица 41'!Область_печати</vt:lpstr>
      <vt:lpstr>'Таблица 42'!Область_печати</vt:lpstr>
      <vt:lpstr>'Таблица 43'!Область_печати</vt:lpstr>
      <vt:lpstr>'Таблица 44'!Область_печати</vt:lpstr>
      <vt:lpstr>'Таблица 45'!Область_печати</vt:lpstr>
      <vt:lpstr>'Таблица 46'!Область_печати</vt:lpstr>
      <vt:lpstr>'Таблица 47'!Область_печати</vt:lpstr>
      <vt:lpstr>'Таблица 48'!Область_печати</vt:lpstr>
      <vt:lpstr>'Таблица 49'!Область_печати</vt:lpstr>
      <vt:lpstr>'Таблица 5'!Область_печати</vt:lpstr>
      <vt:lpstr>'Таблица 50'!Область_печати</vt:lpstr>
      <vt:lpstr>'Таблица 51'!Область_печати</vt:lpstr>
      <vt:lpstr>'Таблица 52'!Область_печати</vt:lpstr>
      <vt:lpstr>'Таблица 53'!Область_печати</vt:lpstr>
      <vt:lpstr>'Таблица 54'!Область_печати</vt:lpstr>
      <vt:lpstr>'Таблица 6'!Область_печати</vt:lpstr>
      <vt:lpstr>'Таблица 7'!Область_печати</vt:lpstr>
      <vt:lpstr>'Таблица 8'!Область_печати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2020-10-29T12:28:15Z</cp:lastPrinted>
  <dcterms:created xsi:type="dcterms:W3CDTF">2020-10-23T07:55:26Z</dcterms:created>
  <dcterms:modified xsi:type="dcterms:W3CDTF">2020-10-29T13:45:43Z</dcterms:modified>
</cp:coreProperties>
</file>